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11085" windowHeight="6630"/>
  </bookViews>
  <sheets>
    <sheet name="resumo" sheetId="2" r:id="rId1"/>
    <sheet name="projetos" sheetId="7" r:id="rId2"/>
    <sheet name="serv.comuns" sheetId="12" r:id="rId3"/>
    <sheet name="tratamento penal" sheetId="17" r:id="rId4"/>
    <sheet name="dependentes quimico" sheetId="22" r:id="rId5"/>
    <sheet name="visita intima A" sheetId="27" r:id="rId6"/>
    <sheet name="visita intima B" sheetId="32" r:id="rId7"/>
    <sheet name="modulo de triagem" sheetId="37" r:id="rId8"/>
    <sheet name="modulo polivalente A" sheetId="42" r:id="rId9"/>
    <sheet name="modulo B" sheetId="47" r:id="rId10"/>
    <sheet name="modulo administrativo" sheetId="52" r:id="rId11"/>
    <sheet name="modulo de vivencia A" sheetId="57" r:id="rId12"/>
    <sheet name="modlo de vivencia B" sheetId="62" r:id="rId13"/>
    <sheet name="assistencia a saude" sheetId="67" r:id="rId14"/>
    <sheet name="recepcao e revista" sheetId="72" r:id="rId15"/>
    <sheet name="vivencia coletiva A" sheetId="77" r:id="rId16"/>
    <sheet name="coletiva B" sheetId="82" r:id="rId17"/>
    <sheet name="coletiva C" sheetId="87" r:id="rId18"/>
    <sheet name="ensino A" sheetId="92" r:id="rId19"/>
    <sheet name="ensino B" sheetId="97" r:id="rId20"/>
    <sheet name="ensino C" sheetId="102" r:id="rId21"/>
    <sheet name="alojamento policail" sheetId="107" r:id="rId22"/>
    <sheet name="guarita" sheetId="112" r:id="rId23"/>
    <sheet name="controle" sheetId="117" r:id="rId24"/>
    <sheet name="torre A" sheetId="122" r:id="rId25"/>
    <sheet name="torre B" sheetId="127" r:id="rId26"/>
    <sheet name="torre C" sheetId="132" r:id="rId27"/>
    <sheet name="torre D" sheetId="137" r:id="rId28"/>
    <sheet name="deposito de lixo" sheetId="142" r:id="rId29"/>
    <sheet name="Table 146" sheetId="146" r:id="rId30"/>
  </sheets>
  <definedNames>
    <definedName name="_xlnm.Print_Area" localSheetId="21">'alojamento policail'!$A$1:$E$24</definedName>
    <definedName name="_xlnm.Print_Area" localSheetId="13">'assistencia a saude'!$A$1:$E$24</definedName>
    <definedName name="_xlnm.Print_Area" localSheetId="16">'coletiva B'!$A$1:$E$24</definedName>
    <definedName name="_xlnm.Print_Area" localSheetId="17">'coletiva C'!$A$1:$E$24</definedName>
    <definedName name="_xlnm.Print_Area" localSheetId="23">controle!$A$1:$E$24</definedName>
    <definedName name="_xlnm.Print_Area" localSheetId="4">'dependentes quimico'!$A$1:$E$24</definedName>
    <definedName name="_xlnm.Print_Area" localSheetId="28">'deposito de lixo'!$A$1:$E$21</definedName>
    <definedName name="_xlnm.Print_Area" localSheetId="18">'ensino A'!$A$1:$E$24</definedName>
    <definedName name="_xlnm.Print_Area" localSheetId="19">'ensino B'!$A$1:$E$24</definedName>
    <definedName name="_xlnm.Print_Area" localSheetId="20">'ensino C'!$A$1:$E$24</definedName>
    <definedName name="_xlnm.Print_Area" localSheetId="22">guarita!$A$1:$E$24</definedName>
    <definedName name="_xlnm.Print_Area" localSheetId="12">'modlo de vivencia B'!$A$1:$E$24</definedName>
    <definedName name="_xlnm.Print_Area" localSheetId="10">'modulo administrativo'!$A$1:$E$24</definedName>
    <definedName name="_xlnm.Print_Area" localSheetId="9">'modulo B'!$A$1:$E$24</definedName>
    <definedName name="_xlnm.Print_Area" localSheetId="7">'modulo de triagem'!$A$1:$E$24</definedName>
    <definedName name="_xlnm.Print_Area" localSheetId="11">'modulo de vivencia A'!$A$1:$E$24</definedName>
    <definedName name="_xlnm.Print_Area" localSheetId="8">'modulo polivalente A'!$A$1:$E$24</definedName>
    <definedName name="_xlnm.Print_Area" localSheetId="1">projetos!$A$1:$F$29</definedName>
    <definedName name="_xlnm.Print_Area" localSheetId="14">'recepcao e revista'!$A$1:$E$24</definedName>
    <definedName name="_xlnm.Print_Area" localSheetId="2">serv.comuns!$A$1:$E$26</definedName>
    <definedName name="_xlnm.Print_Area" localSheetId="29">'Table 146'!$A$1:$AH$38</definedName>
    <definedName name="_xlnm.Print_Area" localSheetId="24">'torre A'!$A$1:$E$24</definedName>
    <definedName name="_xlnm.Print_Area" localSheetId="25">'torre B'!$A$1:$E$24</definedName>
    <definedName name="_xlnm.Print_Area" localSheetId="26">'torre C'!$A$1:$E$24</definedName>
    <definedName name="_xlnm.Print_Area" localSheetId="27">'torre D'!$A$1:$E$24</definedName>
    <definedName name="_xlnm.Print_Area" localSheetId="3">'tratamento penal'!$A$1:$E$24</definedName>
    <definedName name="_xlnm.Print_Area" localSheetId="5">'visita intima A'!$A$1:$E$24</definedName>
    <definedName name="_xlnm.Print_Area" localSheetId="6">'visita intima B'!$A$1:$E$24</definedName>
    <definedName name="_xlnm.Print_Area" localSheetId="15">'vivencia coletiva A'!$A$1:$E$24</definedName>
  </definedNames>
  <calcPr calcId="152511"/>
</workbook>
</file>

<file path=xl/calcChain.xml><?xml version="1.0" encoding="utf-8"?>
<calcChain xmlns="http://schemas.openxmlformats.org/spreadsheetml/2006/main">
  <c r="G36" i="146" l="1"/>
  <c r="H36" i="146" s="1"/>
  <c r="I36" i="146" s="1"/>
  <c r="J36" i="146" s="1"/>
  <c r="K36" i="146" s="1"/>
  <c r="L36" i="146" s="1"/>
  <c r="M36" i="146" s="1"/>
  <c r="N36" i="146" s="1"/>
  <c r="O36" i="146" s="1"/>
  <c r="P36" i="146" s="1"/>
  <c r="Q36" i="146" s="1"/>
  <c r="R36" i="146" s="1"/>
  <c r="S36" i="146" s="1"/>
  <c r="T36" i="146" s="1"/>
  <c r="U36" i="146" s="1"/>
  <c r="V36" i="146" s="1"/>
  <c r="W36" i="146" s="1"/>
  <c r="X36" i="146" s="1"/>
  <c r="Y36" i="146" s="1"/>
  <c r="Z36" i="146" s="1"/>
  <c r="AA36" i="146" s="1"/>
  <c r="AB36" i="146" s="1"/>
  <c r="AC36" i="146" s="1"/>
  <c r="AD36" i="146" s="1"/>
  <c r="AE36" i="146" s="1"/>
  <c r="AF36" i="146" s="1"/>
  <c r="AG36" i="146" s="1"/>
  <c r="AH36" i="146" s="1"/>
  <c r="F36" i="146"/>
  <c r="E36" i="146"/>
  <c r="AH34" i="146"/>
  <c r="F34" i="146"/>
  <c r="G34" i="146"/>
  <c r="H34" i="146"/>
  <c r="I34" i="146"/>
  <c r="J34" i="146"/>
  <c r="K34" i="146"/>
  <c r="L34" i="146"/>
  <c r="M34" i="146"/>
  <c r="N34" i="146"/>
  <c r="O34" i="146"/>
  <c r="P34" i="146"/>
  <c r="Q34" i="146"/>
  <c r="R34" i="146"/>
  <c r="S34" i="146"/>
  <c r="T34" i="146"/>
  <c r="U34" i="146"/>
  <c r="V34" i="146"/>
  <c r="W34" i="146"/>
  <c r="X34" i="146"/>
  <c r="Y34" i="146"/>
  <c r="Z34" i="146"/>
  <c r="AA34" i="146"/>
  <c r="AB34" i="146"/>
  <c r="AC34" i="146"/>
  <c r="AD34" i="146"/>
  <c r="AE34" i="146"/>
  <c r="AF34" i="146"/>
  <c r="AG34" i="146"/>
  <c r="E34" i="146"/>
  <c r="G37" i="146"/>
  <c r="H37" i="146" s="1"/>
  <c r="I37" i="146" s="1"/>
  <c r="J37" i="146" s="1"/>
  <c r="K37" i="146" s="1"/>
  <c r="L37" i="146" s="1"/>
  <c r="M37" i="146" s="1"/>
  <c r="N37" i="146" s="1"/>
  <c r="O37" i="146" s="1"/>
  <c r="P37" i="146" s="1"/>
  <c r="Q37" i="146" s="1"/>
  <c r="R37" i="146" s="1"/>
  <c r="S37" i="146" s="1"/>
  <c r="T37" i="146" s="1"/>
  <c r="U37" i="146" s="1"/>
  <c r="V37" i="146" s="1"/>
  <c r="W37" i="146" s="1"/>
  <c r="X37" i="146" s="1"/>
  <c r="Y37" i="146" s="1"/>
  <c r="Z37" i="146" s="1"/>
  <c r="AA37" i="146" s="1"/>
  <c r="AB37" i="146" s="1"/>
  <c r="AC37" i="146" s="1"/>
  <c r="AD37" i="146" s="1"/>
  <c r="AE37" i="146" s="1"/>
  <c r="AF37" i="146" s="1"/>
  <c r="AG37" i="146" s="1"/>
  <c r="AH37" i="146" s="1"/>
  <c r="F37" i="146"/>
  <c r="E37" i="146"/>
  <c r="F35" i="146"/>
  <c r="G35" i="146"/>
  <c r="H35" i="146"/>
  <c r="I35" i="146"/>
  <c r="J35" i="146"/>
  <c r="K35" i="146"/>
  <c r="L35" i="146"/>
  <c r="M35" i="146"/>
  <c r="N35" i="146"/>
  <c r="O35" i="146"/>
  <c r="P35" i="146"/>
  <c r="Q35" i="146"/>
  <c r="R35" i="146"/>
  <c r="S35" i="146"/>
  <c r="T35" i="146"/>
  <c r="U35" i="146"/>
  <c r="V35" i="146"/>
  <c r="W35" i="146"/>
  <c r="X35" i="146"/>
  <c r="Y35" i="146"/>
  <c r="Z35" i="146"/>
  <c r="AA35" i="146"/>
  <c r="AB35" i="146"/>
  <c r="AC35" i="146"/>
  <c r="AD35" i="146"/>
  <c r="AE35" i="146"/>
  <c r="AF35" i="146"/>
  <c r="AG35" i="146"/>
  <c r="AH35" i="146"/>
  <c r="E35" i="146"/>
  <c r="C26" i="146"/>
  <c r="D26" i="146"/>
  <c r="C27" i="146"/>
  <c r="D27" i="146"/>
  <c r="C28" i="146"/>
  <c r="D28" i="146"/>
  <c r="C29" i="146"/>
  <c r="D29" i="146"/>
  <c r="C30" i="146"/>
  <c r="D30" i="146"/>
  <c r="C31" i="146"/>
  <c r="D31" i="146"/>
  <c r="C32" i="146"/>
  <c r="D32" i="146"/>
  <c r="C33" i="146"/>
  <c r="D33" i="146"/>
  <c r="C6" i="146"/>
  <c r="D6" i="146"/>
  <c r="C7" i="146"/>
  <c r="D7" i="146"/>
  <c r="C8" i="146"/>
  <c r="D8" i="146"/>
  <c r="C9" i="146"/>
  <c r="D9" i="146"/>
  <c r="C10" i="146"/>
  <c r="D10" i="146"/>
  <c r="C11" i="146"/>
  <c r="D11" i="146"/>
  <c r="C12" i="146"/>
  <c r="D12" i="146"/>
  <c r="C13" i="146"/>
  <c r="D13" i="146"/>
  <c r="C14" i="146"/>
  <c r="D14" i="146"/>
  <c r="C15" i="146"/>
  <c r="D15" i="146"/>
  <c r="C16" i="146"/>
  <c r="D16" i="146"/>
  <c r="C17" i="146"/>
  <c r="D17" i="146"/>
  <c r="C18" i="146"/>
  <c r="D18" i="146"/>
  <c r="C19" i="146"/>
  <c r="D19" i="146"/>
  <c r="C20" i="146"/>
  <c r="D20" i="146"/>
  <c r="C21" i="146"/>
  <c r="D21" i="146"/>
  <c r="C22" i="146"/>
  <c r="D22" i="146"/>
  <c r="C23" i="146"/>
  <c r="D23" i="146"/>
  <c r="C24" i="146"/>
  <c r="D24" i="146"/>
  <c r="C25" i="146"/>
  <c r="D25" i="146"/>
  <c r="D5" i="146"/>
  <c r="C5" i="146"/>
  <c r="E21" i="137"/>
  <c r="E22" i="137"/>
  <c r="E23" i="137"/>
  <c r="D20" i="137"/>
  <c r="E20" i="137"/>
  <c r="D8" i="137"/>
  <c r="E8" i="137"/>
  <c r="D9" i="137"/>
  <c r="E9" i="137"/>
  <c r="D10" i="137"/>
  <c r="E10" i="137"/>
  <c r="D11" i="137"/>
  <c r="D12" i="137"/>
  <c r="E12" i="137"/>
  <c r="D13" i="137"/>
  <c r="E13" i="137"/>
  <c r="D14" i="137"/>
  <c r="E14" i="137"/>
  <c r="D15" i="137"/>
  <c r="E15" i="137"/>
  <c r="D16" i="137"/>
  <c r="E16" i="137"/>
  <c r="D17" i="137"/>
  <c r="E17" i="137"/>
  <c r="D18" i="137"/>
  <c r="E18" i="137"/>
  <c r="D19" i="137"/>
  <c r="E19" i="137"/>
  <c r="E7" i="137"/>
  <c r="D7" i="137"/>
  <c r="E21" i="132"/>
  <c r="E22" i="132"/>
  <c r="E23" i="132"/>
  <c r="D8" i="132"/>
  <c r="E8" i="132"/>
  <c r="D9" i="132"/>
  <c r="E9" i="132"/>
  <c r="D10" i="132"/>
  <c r="E10" i="132"/>
  <c r="D11" i="132"/>
  <c r="D12" i="132"/>
  <c r="E12" i="132"/>
  <c r="D13" i="132"/>
  <c r="E13" i="132"/>
  <c r="D14" i="132"/>
  <c r="E14" i="132"/>
  <c r="D15" i="132"/>
  <c r="E15" i="132"/>
  <c r="D16" i="132"/>
  <c r="E16" i="132"/>
  <c r="D17" i="132"/>
  <c r="E17" i="132"/>
  <c r="D18" i="132"/>
  <c r="E18" i="132"/>
  <c r="D19" i="132"/>
  <c r="E19" i="132"/>
  <c r="D20" i="132"/>
  <c r="E20" i="132"/>
  <c r="E7" i="132"/>
  <c r="D7" i="132"/>
  <c r="E21" i="127"/>
  <c r="E22" i="127"/>
  <c r="E23" i="127"/>
  <c r="D8" i="127"/>
  <c r="E8" i="127"/>
  <c r="D9" i="127"/>
  <c r="E9" i="127"/>
  <c r="D10" i="127"/>
  <c r="E10" i="127"/>
  <c r="D11" i="127"/>
  <c r="D12" i="127"/>
  <c r="E12" i="127"/>
  <c r="D13" i="127"/>
  <c r="E13" i="127"/>
  <c r="D14" i="127"/>
  <c r="E14" i="127"/>
  <c r="D15" i="127"/>
  <c r="E15" i="127"/>
  <c r="D16" i="127"/>
  <c r="E16" i="127"/>
  <c r="D17" i="127"/>
  <c r="E17" i="127"/>
  <c r="D18" i="127"/>
  <c r="E18" i="127"/>
  <c r="D19" i="127"/>
  <c r="E19" i="127"/>
  <c r="D20" i="127"/>
  <c r="E20" i="127"/>
  <c r="E7" i="127"/>
  <c r="D7" i="127"/>
  <c r="E21" i="122"/>
  <c r="E22" i="122"/>
  <c r="E23" i="122"/>
  <c r="D8" i="122"/>
  <c r="E8" i="122"/>
  <c r="D9" i="122"/>
  <c r="E9" i="122"/>
  <c r="D10" i="122"/>
  <c r="E10" i="122"/>
  <c r="D11" i="122"/>
  <c r="D12" i="122"/>
  <c r="E12" i="122"/>
  <c r="D13" i="122"/>
  <c r="E13" i="122"/>
  <c r="D14" i="122"/>
  <c r="E14" i="122"/>
  <c r="D15" i="122"/>
  <c r="E15" i="122"/>
  <c r="D16" i="122"/>
  <c r="E16" i="122"/>
  <c r="D17" i="122"/>
  <c r="E17" i="122"/>
  <c r="D18" i="122"/>
  <c r="E18" i="122"/>
  <c r="D19" i="122"/>
  <c r="E19" i="122"/>
  <c r="D20" i="122"/>
  <c r="E20" i="122"/>
  <c r="E7" i="122"/>
  <c r="D7" i="122"/>
  <c r="E21" i="117"/>
  <c r="E22" i="117"/>
  <c r="E23" i="117"/>
  <c r="D8" i="117"/>
  <c r="E8" i="117"/>
  <c r="D9" i="117"/>
  <c r="E9" i="117"/>
  <c r="D10" i="117"/>
  <c r="E10" i="117"/>
  <c r="D11" i="117"/>
  <c r="E11" i="117"/>
  <c r="D12" i="117"/>
  <c r="E12" i="117"/>
  <c r="D13" i="117"/>
  <c r="E13" i="117"/>
  <c r="D14" i="117"/>
  <c r="E14" i="117"/>
  <c r="D15" i="117"/>
  <c r="E15" i="117"/>
  <c r="D16" i="117"/>
  <c r="E16" i="117"/>
  <c r="D17" i="117"/>
  <c r="E17" i="117"/>
  <c r="D18" i="117"/>
  <c r="E18" i="117"/>
  <c r="D19" i="117"/>
  <c r="E19" i="117"/>
  <c r="D20" i="117"/>
  <c r="E20" i="117"/>
  <c r="E7" i="117"/>
  <c r="D7" i="117"/>
  <c r="E21" i="112"/>
  <c r="E22" i="112"/>
  <c r="E23" i="112"/>
  <c r="D8" i="112"/>
  <c r="E8" i="112"/>
  <c r="D9" i="112"/>
  <c r="E9" i="112"/>
  <c r="D10" i="112"/>
  <c r="E10" i="112"/>
  <c r="D11" i="112"/>
  <c r="E11" i="112"/>
  <c r="D12" i="112"/>
  <c r="E12" i="112"/>
  <c r="D13" i="112"/>
  <c r="E13" i="112"/>
  <c r="D14" i="112"/>
  <c r="E14" i="112"/>
  <c r="D15" i="112"/>
  <c r="E15" i="112"/>
  <c r="D16" i="112"/>
  <c r="E16" i="112"/>
  <c r="D17" i="112"/>
  <c r="E17" i="112"/>
  <c r="D18" i="112"/>
  <c r="E18" i="112"/>
  <c r="D19" i="112"/>
  <c r="E19" i="112"/>
  <c r="D20" i="112"/>
  <c r="E20" i="112"/>
  <c r="E7" i="112"/>
  <c r="D7" i="112"/>
  <c r="E21" i="107"/>
  <c r="E22" i="107"/>
  <c r="E23" i="107"/>
  <c r="D8" i="107"/>
  <c r="E8" i="107"/>
  <c r="D9" i="107"/>
  <c r="E9" i="107"/>
  <c r="D10" i="107"/>
  <c r="E10" i="107"/>
  <c r="D11" i="107"/>
  <c r="E11" i="107"/>
  <c r="D12" i="107"/>
  <c r="E12" i="107"/>
  <c r="D13" i="107"/>
  <c r="E13" i="107"/>
  <c r="D14" i="107"/>
  <c r="E14" i="107"/>
  <c r="D15" i="107"/>
  <c r="E15" i="107"/>
  <c r="D16" i="107"/>
  <c r="E16" i="107"/>
  <c r="D17" i="107"/>
  <c r="E17" i="107"/>
  <c r="D18" i="107"/>
  <c r="E18" i="107"/>
  <c r="D19" i="107"/>
  <c r="E19" i="107"/>
  <c r="D20" i="107"/>
  <c r="E20" i="107"/>
  <c r="E7" i="107"/>
  <c r="D7" i="107"/>
  <c r="E21" i="102"/>
  <c r="E22" i="102"/>
  <c r="E23" i="102"/>
  <c r="D8" i="102"/>
  <c r="E8" i="102"/>
  <c r="D9" i="102"/>
  <c r="E9" i="102"/>
  <c r="D10" i="102"/>
  <c r="E10" i="102"/>
  <c r="D11" i="102"/>
  <c r="E11" i="102"/>
  <c r="D12" i="102"/>
  <c r="E12" i="102"/>
  <c r="D13" i="102"/>
  <c r="E13" i="102"/>
  <c r="D14" i="102"/>
  <c r="E14" i="102"/>
  <c r="D15" i="102"/>
  <c r="E15" i="102"/>
  <c r="D16" i="102"/>
  <c r="E16" i="102"/>
  <c r="D17" i="102"/>
  <c r="E17" i="102"/>
  <c r="D18" i="102"/>
  <c r="E18" i="102"/>
  <c r="D19" i="102"/>
  <c r="E19" i="102"/>
  <c r="D20" i="102"/>
  <c r="E20" i="102"/>
  <c r="E7" i="102"/>
  <c r="D7" i="102"/>
  <c r="E21" i="97"/>
  <c r="E22" i="97"/>
  <c r="E23" i="97"/>
  <c r="D8" i="97"/>
  <c r="E8" i="97"/>
  <c r="D9" i="97"/>
  <c r="E9" i="97"/>
  <c r="D10" i="97"/>
  <c r="E10" i="97"/>
  <c r="D11" i="97"/>
  <c r="E11" i="97"/>
  <c r="D12" i="97"/>
  <c r="E12" i="97"/>
  <c r="D13" i="97"/>
  <c r="E13" i="97"/>
  <c r="D14" i="97"/>
  <c r="E14" i="97"/>
  <c r="D15" i="97"/>
  <c r="E15" i="97"/>
  <c r="D16" i="97"/>
  <c r="E16" i="97"/>
  <c r="D17" i="97"/>
  <c r="E17" i="97"/>
  <c r="D18" i="97"/>
  <c r="E18" i="97"/>
  <c r="D19" i="97"/>
  <c r="E19" i="97"/>
  <c r="D20" i="97"/>
  <c r="E20" i="97"/>
  <c r="E7" i="97"/>
  <c r="D7" i="97"/>
  <c r="E21" i="92"/>
  <c r="E22" i="92"/>
  <c r="E23" i="92"/>
  <c r="D8" i="92"/>
  <c r="E8" i="92"/>
  <c r="D9" i="92"/>
  <c r="E9" i="92"/>
  <c r="D10" i="92"/>
  <c r="E10" i="92"/>
  <c r="D11" i="92"/>
  <c r="E11" i="92"/>
  <c r="D12" i="92"/>
  <c r="E12" i="92"/>
  <c r="D13" i="92"/>
  <c r="E13" i="92"/>
  <c r="D14" i="92"/>
  <c r="E14" i="92"/>
  <c r="D15" i="92"/>
  <c r="E15" i="92"/>
  <c r="D16" i="92"/>
  <c r="E16" i="92"/>
  <c r="D17" i="92"/>
  <c r="E17" i="92"/>
  <c r="D18" i="92"/>
  <c r="E18" i="92"/>
  <c r="D19" i="92"/>
  <c r="E19" i="92"/>
  <c r="D20" i="92"/>
  <c r="E20" i="92"/>
  <c r="E7" i="92"/>
  <c r="D7" i="92"/>
  <c r="E23" i="87"/>
  <c r="E21" i="87"/>
  <c r="E22" i="87"/>
  <c r="D14" i="87"/>
  <c r="E14" i="87"/>
  <c r="D15" i="87"/>
  <c r="E15" i="87"/>
  <c r="D16" i="87"/>
  <c r="E16" i="87"/>
  <c r="D17" i="87"/>
  <c r="E17" i="87"/>
  <c r="D18" i="87"/>
  <c r="E18" i="87"/>
  <c r="D19" i="87"/>
  <c r="E19" i="87"/>
  <c r="D20" i="87"/>
  <c r="E20" i="87"/>
  <c r="D8" i="87"/>
  <c r="E8" i="87"/>
  <c r="D9" i="87"/>
  <c r="E9" i="87"/>
  <c r="D10" i="87"/>
  <c r="E10" i="87"/>
  <c r="D11" i="87"/>
  <c r="E11" i="87"/>
  <c r="D12" i="87"/>
  <c r="E12" i="87"/>
  <c r="D13" i="87"/>
  <c r="E13" i="87"/>
  <c r="E7" i="87"/>
  <c r="D7" i="87"/>
  <c r="E21" i="82"/>
  <c r="E22" i="82"/>
  <c r="E23" i="82"/>
  <c r="D8" i="82"/>
  <c r="E8" i="82"/>
  <c r="D9" i="82"/>
  <c r="E9" i="82"/>
  <c r="D10" i="82"/>
  <c r="E10" i="82"/>
  <c r="D11" i="82"/>
  <c r="E11" i="82"/>
  <c r="D12" i="82"/>
  <c r="E12" i="82"/>
  <c r="D13" i="82"/>
  <c r="E13" i="82"/>
  <c r="D14" i="82"/>
  <c r="E14" i="82"/>
  <c r="D15" i="82"/>
  <c r="E15" i="82"/>
  <c r="D16" i="82"/>
  <c r="E16" i="82"/>
  <c r="D17" i="82"/>
  <c r="E17" i="82"/>
  <c r="D18" i="82"/>
  <c r="E18" i="82"/>
  <c r="D19" i="82"/>
  <c r="E19" i="82"/>
  <c r="D20" i="82"/>
  <c r="E20" i="82"/>
  <c r="E7" i="82"/>
  <c r="D7" i="82"/>
  <c r="E21" i="77"/>
  <c r="E22" i="77"/>
  <c r="E23" i="77"/>
  <c r="D8" i="77"/>
  <c r="E8" i="77"/>
  <c r="D9" i="77"/>
  <c r="E9" i="77"/>
  <c r="D10" i="77"/>
  <c r="E10" i="77"/>
  <c r="D11" i="77"/>
  <c r="E11" i="77"/>
  <c r="D12" i="77"/>
  <c r="E12" i="77"/>
  <c r="D13" i="77"/>
  <c r="E13" i="77"/>
  <c r="D14" i="77"/>
  <c r="E14" i="77"/>
  <c r="D15" i="77"/>
  <c r="E15" i="77"/>
  <c r="D16" i="77"/>
  <c r="E16" i="77"/>
  <c r="D17" i="77"/>
  <c r="E17" i="77"/>
  <c r="D18" i="77"/>
  <c r="E18" i="77"/>
  <c r="D19" i="77"/>
  <c r="E19" i="77"/>
  <c r="D20" i="77"/>
  <c r="E20" i="77"/>
  <c r="E7" i="77"/>
  <c r="D7" i="77"/>
  <c r="E21" i="72"/>
  <c r="E22" i="72"/>
  <c r="E23" i="72"/>
  <c r="D8" i="72"/>
  <c r="E8" i="72"/>
  <c r="D9" i="72"/>
  <c r="E9" i="72"/>
  <c r="D10" i="72"/>
  <c r="E10" i="72"/>
  <c r="D11" i="72"/>
  <c r="E11" i="72"/>
  <c r="D12" i="72"/>
  <c r="E12" i="72"/>
  <c r="D13" i="72"/>
  <c r="E13" i="72"/>
  <c r="D14" i="72"/>
  <c r="E14" i="72"/>
  <c r="D15" i="72"/>
  <c r="E15" i="72"/>
  <c r="D16" i="72"/>
  <c r="E16" i="72"/>
  <c r="D17" i="72"/>
  <c r="E17" i="72"/>
  <c r="D18" i="72"/>
  <c r="E18" i="72"/>
  <c r="D19" i="72"/>
  <c r="E19" i="72"/>
  <c r="D20" i="72"/>
  <c r="E20" i="72"/>
  <c r="E7" i="72"/>
  <c r="D7" i="72"/>
  <c r="E22" i="67"/>
  <c r="E21" i="67"/>
  <c r="E23" i="67"/>
  <c r="D8" i="67"/>
  <c r="E8" i="67"/>
  <c r="D9" i="67"/>
  <c r="E9" i="67"/>
  <c r="D10" i="67"/>
  <c r="E10" i="67"/>
  <c r="D11" i="67"/>
  <c r="E11" i="67"/>
  <c r="D12" i="67"/>
  <c r="E12" i="67"/>
  <c r="D13" i="67"/>
  <c r="E13" i="67"/>
  <c r="D14" i="67"/>
  <c r="E14" i="67"/>
  <c r="D15" i="67"/>
  <c r="E15" i="67"/>
  <c r="D16" i="67"/>
  <c r="E16" i="67"/>
  <c r="D17" i="67"/>
  <c r="E17" i="67"/>
  <c r="D18" i="67"/>
  <c r="E18" i="67"/>
  <c r="D19" i="67"/>
  <c r="E19" i="67"/>
  <c r="D20" i="67"/>
  <c r="E20" i="67"/>
  <c r="E7" i="67"/>
  <c r="D7" i="67"/>
  <c r="E18" i="142"/>
  <c r="E19" i="142"/>
  <c r="E20" i="142"/>
  <c r="D8" i="142"/>
  <c r="E8" i="142"/>
  <c r="D9" i="142"/>
  <c r="E9" i="142"/>
  <c r="D10" i="142"/>
  <c r="E10" i="142"/>
  <c r="D11" i="142"/>
  <c r="D12" i="142"/>
  <c r="E12" i="142"/>
  <c r="D13" i="142"/>
  <c r="E13" i="142"/>
  <c r="D14" i="142"/>
  <c r="E14" i="142"/>
  <c r="D15" i="142"/>
  <c r="E15" i="142"/>
  <c r="D16" i="142"/>
  <c r="E16" i="142"/>
  <c r="D17" i="142"/>
  <c r="E17" i="142"/>
  <c r="E7" i="142"/>
  <c r="D7" i="142"/>
  <c r="E21" i="62"/>
  <c r="E22" i="62"/>
  <c r="E23" i="62"/>
  <c r="D8" i="62"/>
  <c r="E8" i="62"/>
  <c r="D9" i="62"/>
  <c r="E9" i="62"/>
  <c r="D10" i="62"/>
  <c r="E10" i="62"/>
  <c r="D11" i="62"/>
  <c r="E11" i="62"/>
  <c r="D12" i="62"/>
  <c r="E12" i="62"/>
  <c r="D13" i="62"/>
  <c r="E13" i="62"/>
  <c r="D14" i="62"/>
  <c r="E14" i="62"/>
  <c r="D15" i="62"/>
  <c r="E15" i="62"/>
  <c r="D16" i="62"/>
  <c r="E16" i="62"/>
  <c r="D17" i="62"/>
  <c r="E17" i="62"/>
  <c r="D18" i="62"/>
  <c r="E18" i="62"/>
  <c r="D19" i="62"/>
  <c r="E19" i="62"/>
  <c r="D20" i="62"/>
  <c r="E20" i="62"/>
  <c r="E7" i="62"/>
  <c r="D7" i="62"/>
  <c r="E21" i="57"/>
  <c r="E22" i="57"/>
  <c r="E23" i="57"/>
  <c r="D8" i="57"/>
  <c r="E8" i="57"/>
  <c r="D9" i="57"/>
  <c r="E9" i="57"/>
  <c r="D10" i="57"/>
  <c r="E10" i="57"/>
  <c r="D11" i="57"/>
  <c r="E11" i="57"/>
  <c r="D12" i="57"/>
  <c r="E12" i="57"/>
  <c r="D13" i="57"/>
  <c r="E13" i="57"/>
  <c r="D14" i="57"/>
  <c r="E14" i="57"/>
  <c r="D15" i="57"/>
  <c r="E15" i="57"/>
  <c r="D16" i="57"/>
  <c r="E16" i="57"/>
  <c r="D17" i="57"/>
  <c r="E17" i="57"/>
  <c r="D18" i="57"/>
  <c r="E18" i="57"/>
  <c r="D19" i="57"/>
  <c r="E19" i="57"/>
  <c r="D20" i="57"/>
  <c r="E20" i="57"/>
  <c r="E7" i="57"/>
  <c r="D7" i="57"/>
  <c r="E21" i="52"/>
  <c r="E22" i="52"/>
  <c r="E23" i="52"/>
  <c r="D18" i="52"/>
  <c r="E18" i="52"/>
  <c r="D19" i="52"/>
  <c r="E19" i="52"/>
  <c r="D20" i="52"/>
  <c r="E20" i="52"/>
  <c r="D8" i="52"/>
  <c r="E8" i="52"/>
  <c r="D9" i="52"/>
  <c r="E9" i="52"/>
  <c r="D10" i="52"/>
  <c r="E10" i="52"/>
  <c r="D11" i="52"/>
  <c r="E11" i="52"/>
  <c r="D12" i="52"/>
  <c r="E12" i="52"/>
  <c r="D13" i="52"/>
  <c r="E13" i="52"/>
  <c r="D14" i="52"/>
  <c r="E14" i="52"/>
  <c r="D15" i="52"/>
  <c r="E15" i="52"/>
  <c r="D16" i="52"/>
  <c r="E16" i="52"/>
  <c r="D17" i="52"/>
  <c r="E17" i="52"/>
  <c r="E7" i="52"/>
  <c r="D7" i="52"/>
  <c r="E21" i="47"/>
  <c r="E22" i="47"/>
  <c r="E23" i="47"/>
  <c r="D8" i="47"/>
  <c r="E8" i="47"/>
  <c r="D9" i="47"/>
  <c r="E9" i="47"/>
  <c r="D10" i="47"/>
  <c r="E10" i="47"/>
  <c r="D11" i="47"/>
  <c r="D12" i="47"/>
  <c r="E12" i="47"/>
  <c r="D13" i="47"/>
  <c r="E13" i="47"/>
  <c r="D14" i="47"/>
  <c r="E14" i="47"/>
  <c r="D15" i="47"/>
  <c r="E15" i="47"/>
  <c r="D16" i="47"/>
  <c r="E16" i="47"/>
  <c r="D17" i="47"/>
  <c r="E17" i="47"/>
  <c r="D18" i="47"/>
  <c r="E18" i="47"/>
  <c r="D19" i="47"/>
  <c r="E19" i="47"/>
  <c r="D20" i="47"/>
  <c r="E20" i="47"/>
  <c r="E7" i="47"/>
  <c r="D7" i="47"/>
  <c r="E21" i="42"/>
  <c r="E22" i="42"/>
  <c r="E23" i="42"/>
  <c r="D8" i="42"/>
  <c r="E8" i="42"/>
  <c r="D9" i="42"/>
  <c r="E9" i="42"/>
  <c r="D10" i="42"/>
  <c r="E10" i="42"/>
  <c r="D11" i="42"/>
  <c r="D12" i="42"/>
  <c r="E12" i="42"/>
  <c r="D13" i="42"/>
  <c r="E13" i="42"/>
  <c r="D14" i="42"/>
  <c r="E14" i="42"/>
  <c r="D15" i="42"/>
  <c r="E15" i="42"/>
  <c r="D16" i="42"/>
  <c r="E16" i="42"/>
  <c r="D17" i="42"/>
  <c r="E17" i="42"/>
  <c r="D18" i="42"/>
  <c r="E18" i="42"/>
  <c r="D19" i="42"/>
  <c r="E19" i="42"/>
  <c r="D20" i="42"/>
  <c r="E20" i="42"/>
  <c r="E7" i="42"/>
  <c r="D7" i="42"/>
  <c r="E21" i="37"/>
  <c r="E22" i="37"/>
  <c r="D8" i="37"/>
  <c r="E8" i="37"/>
  <c r="D9" i="37"/>
  <c r="E9" i="37"/>
  <c r="D10" i="37"/>
  <c r="E10" i="37"/>
  <c r="D11" i="37"/>
  <c r="E11" i="37"/>
  <c r="D12" i="37"/>
  <c r="E12" i="37"/>
  <c r="D13" i="37"/>
  <c r="E13" i="37"/>
  <c r="D14" i="37"/>
  <c r="E14" i="37"/>
  <c r="D15" i="37"/>
  <c r="E15" i="37"/>
  <c r="D16" i="37"/>
  <c r="E16" i="37"/>
  <c r="D17" i="37"/>
  <c r="E17" i="37"/>
  <c r="D18" i="37"/>
  <c r="E18" i="37"/>
  <c r="D19" i="37"/>
  <c r="E19" i="37"/>
  <c r="D20" i="37"/>
  <c r="E20" i="37"/>
  <c r="E7" i="37"/>
  <c r="D7" i="37"/>
  <c r="E21" i="32"/>
  <c r="E22" i="32"/>
  <c r="E23" i="32"/>
  <c r="D8" i="32"/>
  <c r="E8" i="32"/>
  <c r="D9" i="32"/>
  <c r="E9" i="32"/>
  <c r="D10" i="32"/>
  <c r="E10" i="32"/>
  <c r="D11" i="32"/>
  <c r="E11" i="32"/>
  <c r="D12" i="32"/>
  <c r="E12" i="32"/>
  <c r="D13" i="32"/>
  <c r="E13" i="32"/>
  <c r="D14" i="32"/>
  <c r="E14" i="32"/>
  <c r="D15" i="32"/>
  <c r="E15" i="32"/>
  <c r="D16" i="32"/>
  <c r="E16" i="32"/>
  <c r="D17" i="32"/>
  <c r="E17" i="32"/>
  <c r="D18" i="32"/>
  <c r="E18" i="32"/>
  <c r="D19" i="32"/>
  <c r="E19" i="32"/>
  <c r="D20" i="32"/>
  <c r="E20" i="32"/>
  <c r="E7" i="32"/>
  <c r="D7" i="32"/>
  <c r="E21" i="27"/>
  <c r="E22" i="27"/>
  <c r="E23" i="27"/>
  <c r="D8" i="27"/>
  <c r="E8" i="27"/>
  <c r="D9" i="27"/>
  <c r="E9" i="27"/>
  <c r="D10" i="27"/>
  <c r="E10" i="27"/>
  <c r="D11" i="27"/>
  <c r="E11" i="27"/>
  <c r="D12" i="27"/>
  <c r="E12" i="27"/>
  <c r="D13" i="27"/>
  <c r="E13" i="27"/>
  <c r="D14" i="27"/>
  <c r="E14" i="27"/>
  <c r="D15" i="27"/>
  <c r="E15" i="27"/>
  <c r="D16" i="27"/>
  <c r="E16" i="27"/>
  <c r="D17" i="27"/>
  <c r="E17" i="27"/>
  <c r="D18" i="27"/>
  <c r="E18" i="27"/>
  <c r="D19" i="27"/>
  <c r="E19" i="27"/>
  <c r="D20" i="27"/>
  <c r="E20" i="27"/>
  <c r="E7" i="27"/>
  <c r="D7" i="27"/>
  <c r="H22" i="27"/>
  <c r="H23" i="27" s="1"/>
  <c r="H21" i="27"/>
  <c r="E23" i="22"/>
  <c r="D8" i="22"/>
  <c r="E8" i="22"/>
  <c r="D9" i="22"/>
  <c r="E9" i="22"/>
  <c r="D10" i="22"/>
  <c r="E10" i="22"/>
  <c r="D11" i="22"/>
  <c r="E11" i="22"/>
  <c r="D12" i="22"/>
  <c r="E12" i="22"/>
  <c r="D13" i="22"/>
  <c r="E13" i="22"/>
  <c r="D14" i="22"/>
  <c r="E14" i="22"/>
  <c r="D15" i="22"/>
  <c r="E15" i="22"/>
  <c r="D16" i="22"/>
  <c r="E16" i="22"/>
  <c r="D17" i="22"/>
  <c r="E17" i="22"/>
  <c r="D18" i="22"/>
  <c r="E18" i="22"/>
  <c r="D19" i="22"/>
  <c r="E19" i="22"/>
  <c r="D20" i="22"/>
  <c r="E20" i="22"/>
  <c r="E21" i="22"/>
  <c r="E22" i="22"/>
  <c r="E7" i="22"/>
  <c r="D7" i="22"/>
  <c r="H22" i="22"/>
  <c r="H21" i="22"/>
  <c r="H23" i="22" s="1"/>
  <c r="E22" i="17"/>
  <c r="E23" i="17"/>
  <c r="E21" i="17"/>
  <c r="D8" i="17"/>
  <c r="E8" i="17"/>
  <c r="D9" i="17"/>
  <c r="E9" i="17"/>
  <c r="D10" i="17"/>
  <c r="E10" i="17"/>
  <c r="D11" i="17"/>
  <c r="E11" i="17"/>
  <c r="D12" i="17"/>
  <c r="E12" i="17"/>
  <c r="D13" i="17"/>
  <c r="E13" i="17"/>
  <c r="D14" i="17"/>
  <c r="E14" i="17"/>
  <c r="D15" i="17"/>
  <c r="E15" i="17"/>
  <c r="D16" i="17"/>
  <c r="E16" i="17"/>
  <c r="D17" i="17"/>
  <c r="E17" i="17"/>
  <c r="D18" i="17"/>
  <c r="E18" i="17"/>
  <c r="D19" i="17"/>
  <c r="E19" i="17"/>
  <c r="D20" i="17"/>
  <c r="E20" i="17"/>
  <c r="E7" i="17"/>
  <c r="D7" i="17"/>
  <c r="H21" i="17"/>
  <c r="E23" i="12"/>
  <c r="E24" i="12"/>
  <c r="E25" i="12"/>
  <c r="D8" i="12"/>
  <c r="E8" i="12"/>
  <c r="D9" i="12"/>
  <c r="E9" i="12"/>
  <c r="D10" i="12"/>
  <c r="E10" i="12"/>
  <c r="D11" i="12"/>
  <c r="E11" i="12"/>
  <c r="D12" i="12"/>
  <c r="E12" i="12"/>
  <c r="D13" i="12"/>
  <c r="E13" i="12"/>
  <c r="D14" i="12"/>
  <c r="E14" i="12"/>
  <c r="D15" i="12"/>
  <c r="E15" i="12"/>
  <c r="D16" i="12"/>
  <c r="E16" i="12"/>
  <c r="D17" i="12"/>
  <c r="E17" i="12"/>
  <c r="D18" i="12"/>
  <c r="E18" i="12"/>
  <c r="D19" i="12"/>
  <c r="E19" i="12"/>
  <c r="D20" i="12"/>
  <c r="E20" i="12"/>
  <c r="D21" i="12"/>
  <c r="E21" i="12"/>
  <c r="D22" i="12"/>
  <c r="E22" i="12"/>
  <c r="E7" i="12"/>
  <c r="D7" i="12"/>
  <c r="F26" i="7"/>
  <c r="F27" i="7"/>
  <c r="F28" i="7"/>
  <c r="E8" i="7"/>
  <c r="F8" i="7"/>
  <c r="E9" i="7"/>
  <c r="F9" i="7"/>
  <c r="E10" i="7"/>
  <c r="F10" i="7"/>
  <c r="E11" i="7"/>
  <c r="F11" i="7"/>
  <c r="E12" i="7"/>
  <c r="F12" i="7"/>
  <c r="E13" i="7"/>
  <c r="F13" i="7"/>
  <c r="E14" i="7"/>
  <c r="F14" i="7"/>
  <c r="E15" i="7"/>
  <c r="F15" i="7"/>
  <c r="E16" i="7"/>
  <c r="F16" i="7"/>
  <c r="E17" i="7"/>
  <c r="F17" i="7"/>
  <c r="E18" i="7"/>
  <c r="F18" i="7"/>
  <c r="E19" i="7"/>
  <c r="F19" i="7"/>
  <c r="E20" i="7"/>
  <c r="F20" i="7"/>
  <c r="E21" i="7"/>
  <c r="F21" i="7"/>
  <c r="E22" i="7"/>
  <c r="F22" i="7"/>
  <c r="E23" i="7"/>
  <c r="F23" i="7"/>
  <c r="E24" i="7"/>
  <c r="F24" i="7"/>
  <c r="E25" i="7"/>
  <c r="F25" i="7"/>
  <c r="F7" i="7"/>
  <c r="E7" i="7"/>
  <c r="E34" i="2"/>
  <c r="E35" i="2"/>
  <c r="E36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E5" i="2"/>
  <c r="D5" i="2"/>
  <c r="E42" i="2"/>
  <c r="E43" i="2" s="1"/>
  <c r="H22" i="17" l="1"/>
  <c r="H23" i="17" s="1"/>
</calcChain>
</file>

<file path=xl/sharedStrings.xml><?xml version="1.0" encoding="utf-8"?>
<sst xmlns="http://schemas.openxmlformats.org/spreadsheetml/2006/main" count="1793" uniqueCount="317">
  <si>
    <r>
      <rPr>
        <b/>
        <sz val="11"/>
        <rFont val="Carlito"/>
        <family val="2"/>
      </rPr>
      <t>ITEM</t>
    </r>
  </si>
  <si>
    <r>
      <rPr>
        <b/>
        <sz val="11"/>
        <rFont val="Carlito"/>
        <family val="2"/>
      </rPr>
      <t>2</t>
    </r>
  </si>
  <si>
    <r>
      <rPr>
        <b/>
        <sz val="11"/>
        <rFont val="Carlito"/>
        <family val="2"/>
      </rPr>
      <t>EXECUÇÃO DA OBRA</t>
    </r>
  </si>
  <si>
    <r>
      <rPr>
        <sz val="11"/>
        <rFont val="Carlito"/>
        <family val="2"/>
      </rPr>
      <t>02.01</t>
    </r>
  </si>
  <si>
    <r>
      <rPr>
        <sz val="11"/>
        <rFont val="Carlito"/>
        <family val="2"/>
      </rPr>
      <t>02.03</t>
    </r>
  </si>
  <si>
    <r>
      <rPr>
        <sz val="11"/>
        <rFont val="Carlito"/>
        <family val="2"/>
      </rPr>
      <t>02.04</t>
    </r>
  </si>
  <si>
    <r>
      <rPr>
        <sz val="11"/>
        <rFont val="Carlito"/>
        <family val="2"/>
      </rPr>
      <t>02.05</t>
    </r>
  </si>
  <si>
    <r>
      <rPr>
        <sz val="11"/>
        <rFont val="Carlito"/>
        <family val="2"/>
      </rPr>
      <t>02.06</t>
    </r>
  </si>
  <si>
    <r>
      <rPr>
        <sz val="11"/>
        <rFont val="Carlito"/>
        <family val="2"/>
      </rPr>
      <t>02.07</t>
    </r>
  </si>
  <si>
    <r>
      <rPr>
        <sz val="11"/>
        <rFont val="Carlito"/>
        <family val="2"/>
      </rPr>
      <t>02.08</t>
    </r>
  </si>
  <si>
    <r>
      <rPr>
        <sz val="11"/>
        <rFont val="Carlito"/>
        <family val="2"/>
      </rPr>
      <t>02.09</t>
    </r>
  </si>
  <si>
    <r>
      <rPr>
        <sz val="11"/>
        <rFont val="Carlito"/>
        <family val="2"/>
      </rPr>
      <t>02.10</t>
    </r>
  </si>
  <si>
    <r>
      <rPr>
        <sz val="11"/>
        <rFont val="Carlito"/>
        <family val="2"/>
      </rPr>
      <t>02.11</t>
    </r>
  </si>
  <si>
    <r>
      <rPr>
        <sz val="11"/>
        <rFont val="Carlito"/>
        <family val="2"/>
      </rPr>
      <t>02.12</t>
    </r>
  </si>
  <si>
    <r>
      <rPr>
        <sz val="11"/>
        <rFont val="Carlito"/>
        <family val="2"/>
      </rPr>
      <t>02.13</t>
    </r>
  </si>
  <si>
    <r>
      <rPr>
        <sz val="11"/>
        <rFont val="Carlito"/>
        <family val="2"/>
      </rPr>
      <t>02.14</t>
    </r>
  </si>
  <si>
    <r>
      <rPr>
        <b/>
        <sz val="11"/>
        <rFont val="Carlito"/>
        <family val="2"/>
      </rPr>
      <t>BDI</t>
    </r>
  </si>
  <si>
    <r>
      <rPr>
        <b/>
        <sz val="11"/>
        <rFont val="Carlito"/>
        <family val="2"/>
      </rPr>
      <t xml:space="preserve">OBRA:       CONSTRUÇÃO DO COMPLEXO PRISIONAL SERRA DO CARMO
</t>
    </r>
    <r>
      <rPr>
        <b/>
        <sz val="11"/>
        <rFont val="Carlito"/>
        <family val="2"/>
      </rPr>
      <t xml:space="preserve">LOCAL:      APARECIDA DO RIO NEGRO - TO
</t>
    </r>
    <r>
      <rPr>
        <b/>
        <sz val="11"/>
        <rFont val="Carlito"/>
        <family val="2"/>
      </rPr>
      <t xml:space="preserve">ÁREA CONSTRUÇÃO:      7368,03                                                                              DATA BASE:  </t>
    </r>
    <r>
      <rPr>
        <b/>
        <vertAlign val="superscript"/>
        <sz val="11"/>
        <rFont val="Carlito"/>
        <family val="2"/>
      </rPr>
      <t>JUNHO/2021 - DESONERADO</t>
    </r>
  </si>
  <si>
    <r>
      <rPr>
        <b/>
        <sz val="11"/>
        <rFont val="Carlito"/>
        <family val="2"/>
      </rPr>
      <t>PLANILHA DE PREÇO GLOBAL - RDC</t>
    </r>
  </si>
  <si>
    <r>
      <rPr>
        <sz val="11"/>
        <rFont val="Carlito"/>
        <family val="2"/>
      </rPr>
      <t>UN</t>
    </r>
  </si>
  <si>
    <r>
      <rPr>
        <b/>
        <sz val="11"/>
        <rFont val="Carlito"/>
        <family val="2"/>
      </rPr>
      <t>TOTAL DO ITEM</t>
    </r>
  </si>
  <si>
    <r>
      <rPr>
        <b/>
        <sz val="11"/>
        <rFont val="Carlito"/>
        <family val="2"/>
      </rPr>
      <t>TOTAL OBRA COM BDI</t>
    </r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</si>
  <si>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 </t>
    </r>
    <r>
      <rPr>
        <b/>
        <sz val="11"/>
        <rFont val="Carlito"/>
        <family val="2"/>
      </rPr>
      <t>UNID.        PESO                               VALOR TOTAL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</si>
  <si>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210,74</t>
    </r>
  </si>
  <si>
    <r>
      <rPr>
        <b/>
        <sz val="14"/>
        <rFont val="Carlito"/>
        <family val="2"/>
      </rPr>
      <t>VISITA ÍNTIMA (A)</t>
    </r>
  </si>
  <si>
    <r>
      <rPr>
        <b/>
        <sz val="14"/>
        <rFont val="Carlito"/>
        <family val="2"/>
      </rPr>
      <t>VISITA ÍNTIMA (B)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</si>
  <si>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506,16</t>
    </r>
  </si>
  <si>
    <r>
      <rPr>
        <b/>
        <sz val="14"/>
        <rFont val="Carlito"/>
        <family val="2"/>
      </rPr>
      <t>MÓDULO DE TRIAGEM E INCLUSÃO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</si>
  <si>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331,07</t>
    </r>
  </si>
  <si>
    <r>
      <rPr>
        <b/>
        <sz val="14"/>
        <rFont val="Carlito"/>
        <family val="2"/>
      </rPr>
      <t>MÓDULO POLIVALENTE (A)</t>
    </r>
  </si>
  <si>
    <r>
      <rPr>
        <sz val="11"/>
        <rFont val="Carlito"/>
        <family val="2"/>
      </rPr>
      <t>-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</si>
  <si>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379,68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</si>
  <si>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219,02</t>
    </r>
  </si>
  <si>
    <r>
      <rPr>
        <b/>
        <sz val="14"/>
        <rFont val="Carlito"/>
        <family val="2"/>
      </rPr>
      <t>MÓDULO ADMINISTRATIVO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</si>
  <si>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211,31</t>
    </r>
  </si>
  <si>
    <r>
      <rPr>
        <b/>
        <sz val="14"/>
        <rFont val="Carlito"/>
        <family val="2"/>
      </rPr>
      <t>MÓDULO DE VIVÊNCIA INDIVIDUAL (A)</t>
    </r>
  </si>
  <si>
    <r>
      <rPr>
        <b/>
        <sz val="14"/>
        <rFont val="Carlito"/>
        <family val="2"/>
      </rPr>
      <t>MÓDULO DE VIVÊNCIA INDIVIDUAL (B)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</si>
  <si>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200,23</t>
    </r>
  </si>
  <si>
    <r>
      <rPr>
        <b/>
        <sz val="14"/>
        <rFont val="Carlito"/>
        <family val="2"/>
      </rPr>
      <t>MÓDULO DE ASSITÊNCIA A SAÚDE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</si>
  <si>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174,42</t>
    </r>
  </si>
  <si>
    <r>
      <rPr>
        <b/>
        <sz val="14"/>
        <rFont val="Carlito"/>
        <family val="2"/>
      </rPr>
      <t>MÓDULO DE RECEPÇÃO E REVISTA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</si>
  <si>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831,84</t>
    </r>
  </si>
  <si>
    <r>
      <rPr>
        <b/>
        <sz val="14"/>
        <rFont val="Carlito"/>
        <family val="2"/>
      </rPr>
      <t>MÓDULO DE VIVÊNCIA COLETIVA (A)</t>
    </r>
  </si>
  <si>
    <r>
      <rPr>
        <b/>
        <sz val="14"/>
        <rFont val="Carlito"/>
        <family val="2"/>
      </rPr>
      <t>MÓDULO DE VIVÊNCIA COLETIVA (B)</t>
    </r>
  </si>
  <si>
    <r>
      <rPr>
        <b/>
        <sz val="14"/>
        <rFont val="Carlito"/>
        <family val="2"/>
      </rPr>
      <t>MÓDULO DE VIVÊNCIA COLETIVA (C)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</si>
  <si>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211,57</t>
    </r>
  </si>
  <si>
    <r>
      <rPr>
        <b/>
        <sz val="14"/>
        <rFont val="Carlito"/>
        <family val="2"/>
      </rPr>
      <t>MÓDULO DE ENSINO (A)</t>
    </r>
  </si>
  <si>
    <r>
      <rPr>
        <b/>
        <sz val="14"/>
        <rFont val="Carlito"/>
        <family val="2"/>
      </rPr>
      <t>MÓDULO DE ENSINO (B)</t>
    </r>
  </si>
  <si>
    <r>
      <rPr>
        <b/>
        <sz val="14"/>
        <rFont val="Carlito"/>
        <family val="2"/>
      </rPr>
      <t>MÓDULO DE ENSINO (C)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</si>
  <si>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61,92</t>
    </r>
  </si>
  <si>
    <r>
      <rPr>
        <b/>
        <sz val="14"/>
        <rFont val="Carlito"/>
        <family val="2"/>
      </rPr>
      <t>ALOJAMENTO POLICIAL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</si>
  <si>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19,47</t>
    </r>
  </si>
  <si>
    <r>
      <rPr>
        <b/>
        <sz val="14"/>
        <rFont val="Carlito"/>
        <family val="2"/>
      </rPr>
      <t>GUARITA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</si>
  <si>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18,05</t>
    </r>
  </si>
  <si>
    <r>
      <rPr>
        <b/>
        <sz val="14"/>
        <rFont val="Carlito"/>
        <family val="2"/>
      </rPr>
      <t>CONTROLE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</si>
  <si>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31,14</t>
    </r>
  </si>
  <si>
    <r>
      <rPr>
        <b/>
        <sz val="14"/>
        <rFont val="Carlito"/>
        <family val="2"/>
      </rPr>
      <t>TORRE "A"</t>
    </r>
  </si>
  <si>
    <r>
      <rPr>
        <b/>
        <sz val="14"/>
        <rFont val="Carlito"/>
        <family val="2"/>
      </rPr>
      <t>TORRE "B"</t>
    </r>
  </si>
  <si>
    <r>
      <rPr>
        <b/>
        <sz val="14"/>
        <rFont val="Carlito"/>
        <family val="2"/>
      </rPr>
      <t>TORRE "C"</t>
    </r>
  </si>
  <si>
    <r>
      <rPr>
        <b/>
        <sz val="14"/>
        <rFont val="Carlito"/>
        <family val="2"/>
      </rPr>
      <t>TORRE "D"</t>
    </r>
  </si>
  <si>
    <r>
      <rPr>
        <b/>
        <sz val="11"/>
        <rFont val="Carlito"/>
        <family val="2"/>
      </rPr>
      <t xml:space="preserve">BLOCO:
</t>
    </r>
    <r>
      <rPr>
        <b/>
        <sz val="11"/>
        <rFont val="Carlito"/>
        <family val="2"/>
      </rPr>
      <t>ÁREA DO BLOCO:            14,19</t>
    </r>
  </si>
  <si>
    <r>
      <rPr>
        <b/>
        <sz val="14"/>
        <rFont val="Carlito"/>
        <family val="2"/>
      </rPr>
      <t>DEPOSITO DE LIXO</t>
    </r>
  </si>
  <si>
    <r>
      <rPr>
        <sz val="11"/>
        <rFont val="Carlito"/>
        <family val="2"/>
      </rPr>
      <t>ADMINISTRAÇÃO DA OBRA</t>
    </r>
  </si>
  <si>
    <r>
      <rPr>
        <sz val="11"/>
        <rFont val="Carlito"/>
        <family val="2"/>
      </rPr>
      <t>INFRAESTRUTURA</t>
    </r>
  </si>
  <si>
    <r>
      <rPr>
        <sz val="11"/>
        <rFont val="Carlito"/>
        <family val="2"/>
      </rPr>
      <t>SUPERESTRUTURA</t>
    </r>
  </si>
  <si>
    <r>
      <rPr>
        <sz val="11"/>
        <rFont val="Carlito"/>
        <family val="2"/>
      </rPr>
      <t>VEDAÇÕES</t>
    </r>
  </si>
  <si>
    <r>
      <rPr>
        <sz val="11"/>
        <rFont val="Carlito"/>
        <family val="2"/>
      </rPr>
      <t>COBERTURA</t>
    </r>
  </si>
  <si>
    <r>
      <rPr>
        <sz val="11"/>
        <rFont val="Carlito"/>
        <family val="2"/>
      </rPr>
      <t>ESQUADRIAS</t>
    </r>
  </si>
  <si>
    <r>
      <rPr>
        <sz val="11"/>
        <rFont val="Carlito"/>
        <family val="2"/>
      </rPr>
      <t>IMPERMEABILIZAÇÕES E TRATAMENTOS</t>
    </r>
  </si>
  <si>
    <r>
      <rPr>
        <sz val="11"/>
        <rFont val="Carlito"/>
        <family val="2"/>
      </rPr>
      <t>PAVIMENTAÇÃO / REVESTIMENTOS</t>
    </r>
  </si>
  <si>
    <r>
      <rPr>
        <sz val="11"/>
        <rFont val="Carlito"/>
        <family val="2"/>
      </rPr>
      <t>PINTURA</t>
    </r>
  </si>
  <si>
    <r>
      <rPr>
        <sz val="11"/>
        <rFont val="Carlito"/>
        <family val="2"/>
      </rPr>
      <t>SERVIÇOS COMPLEMENTARES</t>
    </r>
  </si>
  <si>
    <r>
      <rPr>
        <sz val="11"/>
        <rFont val="Carlito"/>
        <family val="2"/>
      </rPr>
      <t>SERVIÇOS DIVERSOS</t>
    </r>
  </si>
  <si>
    <t xml:space="preserve">ADMINISTRAÇÃO DA OBRA                                                          </t>
  </si>
  <si>
    <t xml:space="preserve"> UN</t>
  </si>
  <si>
    <t xml:space="preserve">SERVIÇOS DIVERSOS                                                                        </t>
  </si>
  <si>
    <t xml:space="preserve">CIRCULAÇÃO ENTRE MODULOS                                                    </t>
  </si>
  <si>
    <t xml:space="preserve">MURO PERIMETRAL                                                                      </t>
  </si>
  <si>
    <t xml:space="preserve">PAVIMENTAÇÃO ASFALTICA                                                          </t>
  </si>
  <si>
    <t xml:space="preserve">ESTAÇÃO DE TRATAMENTO DE ESGOTO                                     </t>
  </si>
  <si>
    <t xml:space="preserve">BARREIRAS - MUROS INTERNOS E CERCAS                                 </t>
  </si>
  <si>
    <t xml:space="preserve">CFTV                                                                                                   </t>
  </si>
  <si>
    <t xml:space="preserve">VOZ E DADOS                                                                                   </t>
  </si>
  <si>
    <t xml:space="preserve">SPDA                                                                                                   </t>
  </si>
  <si>
    <t xml:space="preserve">INSTALAÇÕES ELÉTRICAS - ILUMINAÇÃO EXTERNA E               </t>
  </si>
  <si>
    <t xml:space="preserve">INSTALAÇÕES ELÉTRICAS - SUBESTAÇÃO E GERADOR              </t>
  </si>
  <si>
    <t xml:space="preserve">INSTALAÇÃO PLUVIAIS                                                                    </t>
  </si>
  <si>
    <t xml:space="preserve">COMBATE INCÊNDIO                                                                       </t>
  </si>
  <si>
    <t xml:space="preserve">SERVIÇOS COMPLEMENTARES                                                      </t>
  </si>
  <si>
    <t xml:space="preserve">APARELHOS E METAIS                                                                    </t>
  </si>
  <si>
    <t xml:space="preserve">INSTALAÇÕES ELÉTRICAS                                                                </t>
  </si>
  <si>
    <t xml:space="preserve">INSTALAÇÕES HIDRAULICAS, GÁS E INCÊNDIO                          </t>
  </si>
  <si>
    <t xml:space="preserve">PINTURA                                                                                            </t>
  </si>
  <si>
    <t xml:space="preserve">PAVIMENTAÇÃO / REVESTIMENTOS                                            </t>
  </si>
  <si>
    <t xml:space="preserve">IMPERMEABILIZAÇÕES E TRATAMENTOS                                   </t>
  </si>
  <si>
    <t xml:space="preserve">ESQUADRIAS                                                                                     </t>
  </si>
  <si>
    <t xml:space="preserve">COBERTURA                                                                                      </t>
  </si>
  <si>
    <t xml:space="preserve">VEDAÇÕES                                                                                         </t>
  </si>
  <si>
    <t xml:space="preserve">SUPERESTRUTURA                                                                           </t>
  </si>
  <si>
    <t xml:space="preserve">INFRAESTRUTURA                                                                            </t>
  </si>
  <si>
    <t xml:space="preserve">SERVIÇOS PRELIMINARES                                                               </t>
  </si>
  <si>
    <t xml:space="preserve">DESCRIÇÃO                                                                                     </t>
  </si>
  <si>
    <t>UNID.</t>
  </si>
  <si>
    <t>PLANILHA RESUMO DE PREÇO GLOBAL - RDC</t>
  </si>
  <si>
    <t>ITEM</t>
  </si>
  <si>
    <t>PESO</t>
  </si>
  <si>
    <t>VALOR TOTAL</t>
  </si>
  <si>
    <t>1</t>
  </si>
  <si>
    <t>PROJETOS</t>
  </si>
  <si>
    <t>2</t>
  </si>
  <si>
    <t>EXECUÇÃO DA OBRA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</si>
  <si>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</si>
  <si>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</si>
  <si>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</si>
  <si>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</si>
  <si>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</si>
  <si>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</si>
  <si>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</si>
  <si>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</si>
  <si>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</si>
  <si>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</si>
  <si>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</si>
  <si>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</si>
  <si>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</si>
  <si>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</si>
  <si>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02.14.1</t>
  </si>
  <si>
    <t>02.14.2</t>
  </si>
  <si>
    <t>02.14.3</t>
  </si>
  <si>
    <t>02.14.4</t>
  </si>
  <si>
    <t>02.14.5</t>
  </si>
  <si>
    <t>02.14.6</t>
  </si>
  <si>
    <t>02.14.7</t>
  </si>
  <si>
    <t>02.14.8</t>
  </si>
  <si>
    <t>02.14.9</t>
  </si>
  <si>
    <t>TOTAL SEM ITEM</t>
  </si>
  <si>
    <t>BDI</t>
  </si>
  <si>
    <t>TOTAL  COM BDI</t>
  </si>
  <si>
    <r>
      <rPr>
        <b/>
        <sz val="11"/>
        <rFont val="Arial"/>
        <family val="2"/>
      </rPr>
      <t xml:space="preserve">OBRA:       CONSTRUÇÃO DO COMPLEXO PRISIONAL SERRA DO CARMO
LOCAL:      APARECIDA DO RIO NEGRO - TO
ÁREA CONSTRUÇÃO:      7.368,03                                                                             DATA BASE:  </t>
    </r>
    <r>
      <rPr>
        <b/>
        <vertAlign val="superscript"/>
        <sz val="11"/>
        <rFont val="Arial"/>
        <family val="2"/>
      </rPr>
      <t>JUNHO/2021 - DESONERADO</t>
    </r>
  </si>
  <si>
    <t xml:space="preserve">TOTAL OBRA COM BDI                                                    </t>
  </si>
  <si>
    <t>BLOCO:</t>
  </si>
  <si>
    <t>PLANILHA DE PREÇO GLOBAL - RDC</t>
  </si>
  <si>
    <t>DESCRIÇÃO</t>
  </si>
  <si>
    <t>QTD.</t>
  </si>
  <si>
    <t>V. UNIT.</t>
  </si>
  <si>
    <t>01.01</t>
  </si>
  <si>
    <t>PROJETO EXECUTIVO ARQUITETURA</t>
  </si>
  <si>
    <t>M²</t>
  </si>
  <si>
    <t>01.02</t>
  </si>
  <si>
    <t>PROJETO EXECUTIVO ESTRUTURA CONCRETO</t>
  </si>
  <si>
    <t>01.03</t>
  </si>
  <si>
    <t>SONDAGEM SPT - INCLUSO MOBILIZAÇÃO</t>
  </si>
  <si>
    <t>UN</t>
  </si>
  <si>
    <t>01.04</t>
  </si>
  <si>
    <t>PROJETO EXECUTIVO DE FUNDAÇÕES - EDIFICAÇÕES</t>
  </si>
  <si>
    <t>01.05</t>
  </si>
  <si>
    <t>VB</t>
  </si>
  <si>
    <t>01.06</t>
  </si>
  <si>
    <t>01.07</t>
  </si>
  <si>
    <t>01.08</t>
  </si>
  <si>
    <t>01.09</t>
  </si>
  <si>
    <t>PROJETO EXECUTIVO HIDROSSANITÁRIO E PLUVIAL</t>
  </si>
  <si>
    <t>01.10</t>
  </si>
  <si>
    <t>PROJETO EXECUTIVO ELÉTRICO - EDIFICAÇÕES</t>
  </si>
  <si>
    <t>01.11</t>
  </si>
  <si>
    <t>PROJETO EXECUTIVO ELÉTRICO - ILUMINAÇÃO EXTERNA</t>
  </si>
  <si>
    <t>01.12</t>
  </si>
  <si>
    <t>01.13</t>
  </si>
  <si>
    <t>PROJETO EXECUTIVO SPDA</t>
  </si>
  <si>
    <t>01.14</t>
  </si>
  <si>
    <t>01.15</t>
  </si>
  <si>
    <t>PROJETO EXECUTIVO DE SONORIZAÇÃO</t>
  </si>
  <si>
    <t>01.16</t>
  </si>
  <si>
    <t>PROJETO EXECUTIVO DE CFTV</t>
  </si>
  <si>
    <t>01.17</t>
  </si>
  <si>
    <t>01.18</t>
  </si>
  <si>
    <t>PROJETO EXECUTIVO AR CONDICIONADO (SPLIT)</t>
  </si>
  <si>
    <t>01.19</t>
  </si>
  <si>
    <r>
      <rPr>
        <b/>
        <sz val="11"/>
        <rFont val="Arial"/>
        <family val="2"/>
      </rPr>
      <t xml:space="preserve">OBRA:       CONSTRUÇÃO DO COMPLEXO PRISIONAL SERRA DO CARMO
LOCAL:      APARECIDA DO RIO NEGRO - TO
ÁREA CONSTRUÇÃO:      7368,03                                                                              DATA BASE:  </t>
    </r>
    <r>
      <rPr>
        <b/>
        <vertAlign val="superscript"/>
        <sz val="11"/>
        <rFont val="Arial"/>
        <family val="2"/>
      </rPr>
      <t>JUNHO/2021 - DESONERADO</t>
    </r>
  </si>
  <si>
    <r>
      <t xml:space="preserve">1         </t>
    </r>
    <r>
      <rPr>
        <b/>
        <vertAlign val="superscript"/>
        <sz val="11"/>
        <rFont val="Arial"/>
        <family val="2"/>
      </rPr>
      <t>PROJETOS</t>
    </r>
  </si>
  <si>
    <r>
      <rPr>
        <sz val="11"/>
        <rFont val="Arial"/>
        <family val="2"/>
      </rPr>
      <t>PROJETO EXECUTIVO ESTRUTURA CONCRETO - MURO,
INCLUSO FUNDAÇÃO</t>
    </r>
  </si>
  <si>
    <r>
      <rPr>
        <sz val="11"/>
        <rFont val="Arial"/>
        <family val="2"/>
      </rPr>
      <t>PROJETO EXECUTIVO ESTRUTURA CONCRETO -
FUNDAÇÃO DO RESERVATORIO METALICO</t>
    </r>
  </si>
  <si>
    <r>
      <rPr>
        <sz val="11"/>
        <rFont val="Arial"/>
        <family val="2"/>
      </rPr>
      <t>PROJETO EXECUTIVO ESTRUTURA METÁLICA -
COBERTURAS</t>
    </r>
  </si>
  <si>
    <r>
      <rPr>
        <sz val="11"/>
        <rFont val="Arial"/>
        <family val="2"/>
      </rPr>
      <t>PROJETO EXECUTIVO ESTRUTURA METÁLICA - GRADIS E
CERCAS</t>
    </r>
  </si>
  <si>
    <r>
      <rPr>
        <sz val="11"/>
        <rFont val="Arial"/>
        <family val="2"/>
      </rPr>
      <t>PROJETO EXECUTIVO ELÉTRICO - SUBESTAÇÃO E
GERADOR (APROVADO)</t>
    </r>
  </si>
  <si>
    <r>
      <rPr>
        <sz val="11"/>
        <rFont val="Arial"/>
        <family val="2"/>
      </rPr>
      <t>PROJETO EXECUTIVO CABEAMENTO ESTRUTURADO
(DADOS E VOZES)</t>
    </r>
  </si>
  <si>
    <r>
      <rPr>
        <sz val="11"/>
        <rFont val="Arial"/>
        <family val="2"/>
      </rPr>
      <t>PROJETO EXECUTIVO PROTEÇÃO E COMBATE A
INCÊNDIO E PANICO (APROVADO NO CBMTO)</t>
    </r>
  </si>
  <si>
    <r>
      <rPr>
        <sz val="11"/>
        <rFont val="Arial"/>
        <family val="2"/>
      </rPr>
      <t>PLANILHA DE ORÇAMENTO E CRONOGRAMA FÍSICO
FINANCEIRO</t>
    </r>
  </si>
  <si>
    <r>
      <rPr>
        <b/>
        <sz val="11"/>
        <rFont val="Arial"/>
        <family val="2"/>
      </rPr>
      <t xml:space="preserve">TOTAL DO ITEM                         </t>
    </r>
    <r>
      <rPr>
        <sz val="11"/>
        <rFont val="Arial"/>
        <family val="2"/>
      </rPr>
      <t xml:space="preserve">        </t>
    </r>
  </si>
  <si>
    <t>SERVIÇOS COMUNS</t>
  </si>
  <si>
    <t>TOTAL DO ITEM</t>
  </si>
  <si>
    <t>TOTAL OBRA COM BDI</t>
  </si>
  <si>
    <t xml:space="preserve">DESCRIÇÃO                                                                              </t>
  </si>
  <si>
    <t xml:space="preserve">       UNID.</t>
  </si>
  <si>
    <t xml:space="preserve">ADMINISTRAÇÃO DA OBRA                                                           </t>
  </si>
  <si>
    <t xml:space="preserve">PAVIMENTAÇÃO ASFALTICA - INTERNO E EXTERNO                 </t>
  </si>
  <si>
    <t xml:space="preserve">MURO PERIMETRAL                                                                        </t>
  </si>
  <si>
    <t>TRATAMENTO PENAL E ALOJAMENTO DE AGENTES</t>
  </si>
  <si>
    <t xml:space="preserve">  VALOR TOTAL</t>
  </si>
  <si>
    <t xml:space="preserve">PESO     </t>
  </si>
  <si>
    <t xml:space="preserve">UNID.        </t>
  </si>
  <si>
    <t>TRATAMENTO PARA DEPENDENTES QUIMICOS</t>
  </si>
  <si>
    <r>
      <rPr>
        <b/>
        <sz val="11"/>
        <rFont val="Arial"/>
        <family val="2"/>
      </rPr>
      <t>BLOCO:
ÁREA DO BLOCO:            357,24</t>
    </r>
  </si>
  <si>
    <r>
      <rPr>
        <b/>
        <vertAlign val="superscript"/>
        <sz val="11"/>
        <rFont val="Arial"/>
        <family val="2"/>
      </rPr>
      <t xml:space="preserve">DESCRIÇÃO                                                                                     </t>
    </r>
    <r>
      <rPr>
        <b/>
        <sz val="11"/>
        <rFont val="Arial"/>
        <family val="2"/>
      </rPr>
      <t xml:space="preserve">                                  </t>
    </r>
  </si>
  <si>
    <t xml:space="preserve"> VALOR TOTAL</t>
  </si>
  <si>
    <t xml:space="preserve">PESO       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</si>
  <si>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</t>
    </r>
  </si>
  <si>
    <t xml:space="preserve"> UNID.    </t>
  </si>
  <si>
    <t xml:space="preserve">PESO </t>
  </si>
  <si>
    <t xml:space="preserve"> UNID.            </t>
  </si>
  <si>
    <t xml:space="preserve"> PESO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</si>
  <si>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</t>
    </r>
  </si>
  <si>
    <t xml:space="preserve"> UNID.       </t>
  </si>
  <si>
    <t xml:space="preserve">ADMINISTRAÇÃO DA OBRA                                                         </t>
  </si>
  <si>
    <t xml:space="preserve">  UN</t>
  </si>
  <si>
    <t>MÓDULO POLIVALENTE (B)</t>
  </si>
  <si>
    <t xml:space="preserve">PESO   </t>
  </si>
  <si>
    <t xml:space="preserve"> UNID.        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</si>
  <si>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         </t>
    </r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</si>
  <si>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    </t>
    </r>
  </si>
  <si>
    <t xml:space="preserve"> UNID. 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</si>
  <si>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   </t>
    </r>
  </si>
  <si>
    <t xml:space="preserve"> UNID.     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</si>
  <si>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    </t>
    </r>
  </si>
  <si>
    <t xml:space="preserve">UNID.   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</si>
  <si>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</t>
    </r>
    <r>
      <rPr>
        <b/>
        <sz val="11"/>
        <rFont val="Carlito"/>
        <family val="2"/>
      </rPr>
      <t xml:space="preserve">                         </t>
    </r>
  </si>
  <si>
    <t xml:space="preserve"> UNID.             </t>
  </si>
  <si>
    <t xml:space="preserve">PESO      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</si>
  <si>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</t>
    </r>
  </si>
  <si>
    <t xml:space="preserve">  UNID. </t>
  </si>
  <si>
    <t xml:space="preserve">SUPERESTRUTURA                                                                          </t>
  </si>
  <si>
    <t xml:space="preserve">PAVIMENTAÇÃO / REVESTIMENTOS                                          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</si>
  <si>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       </t>
    </r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</si>
  <si>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        </t>
    </r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</si>
  <si>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</t>
    </r>
  </si>
  <si>
    <t xml:space="preserve">UNID.         </t>
  </si>
  <si>
    <t xml:space="preserve"> UNID. </t>
  </si>
  <si>
    <r>
      <rPr>
        <b/>
        <vertAlign val="superscript"/>
        <sz val="11"/>
        <rFont val="Carlito"/>
        <family val="2"/>
      </rPr>
      <t xml:space="preserve">DESCRIÇÃO                                                                                    </t>
    </r>
    <r>
      <rPr>
        <b/>
        <sz val="11"/>
        <rFont val="Carlito"/>
        <family val="2"/>
      </rPr>
      <t xml:space="preserve">                                     </t>
    </r>
  </si>
  <si>
    <t xml:space="preserve">PINTURA                                                                                           </t>
  </si>
  <si>
    <t xml:space="preserve">SERVIÇOS DIVERSOS                                                                       </t>
  </si>
  <si>
    <t xml:space="preserve">ADMINISTRAÇÃO DA OBRA                                                     </t>
  </si>
  <si>
    <t xml:space="preserve">      UN</t>
  </si>
  <si>
    <t xml:space="preserve">VEDAÇÕES                                                                                        </t>
  </si>
  <si>
    <t xml:space="preserve">COBERTURA                                                                                     </t>
  </si>
  <si>
    <t xml:space="preserve">INSTALAÇÕES ELÉTRICAS                                                               </t>
  </si>
  <si>
    <r>
      <rPr>
        <b/>
        <sz val="11"/>
        <rFont val="Arial"/>
        <family val="2"/>
      </rPr>
      <t>BLOCO:
ÁREA DO BLOCO:            397,15</t>
    </r>
  </si>
  <si>
    <r>
      <rPr>
        <b/>
        <vertAlign val="superscript"/>
        <sz val="11"/>
        <rFont val="Arial"/>
        <family val="2"/>
      </rPr>
      <t xml:space="preserve">DESCRIÇÃO                                                                                     </t>
    </r>
    <r>
      <rPr>
        <b/>
        <sz val="11"/>
        <rFont val="Arial"/>
        <family val="2"/>
      </rPr>
      <t xml:space="preserve">                        </t>
    </r>
  </si>
  <si>
    <t>-</t>
  </si>
  <si>
    <t>Cronograma  Físico-Financeiro</t>
  </si>
  <si>
    <t>Item</t>
  </si>
  <si>
    <t>Descrição</t>
  </si>
  <si>
    <t>Peso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</si>
  <si>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</si>
  <si>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</si>
  <si>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</si>
  <si>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</si>
  <si>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</si>
  <si>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</si>
  <si>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</si>
  <si>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</si>
  <si>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</si>
  <si>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</si>
  <si>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</si>
  <si>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</si>
  <si>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</si>
  <si>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</si>
  <si>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</si>
  <si>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</si>
  <si>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</si>
  <si>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</si>
  <si>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</si>
  <si>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</si>
  <si>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</si>
  <si>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</si>
  <si>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</si>
  <si>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</si>
  <si>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</si>
  <si>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</si>
  <si>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</si>
  <si>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</si>
  <si>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</si>
  <si>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</si>
  <si>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ADMINISTRAÇÃO DA OBRA</t>
  </si>
  <si>
    <t>SERVIÇOS PRELIMINARES</t>
  </si>
  <si>
    <t>INFRAESTRUTURA</t>
  </si>
  <si>
    <t>SUPERESTRUTURA</t>
  </si>
  <si>
    <t>VEDAÇÕES</t>
  </si>
  <si>
    <t>COBERTURA</t>
  </si>
  <si>
    <t>ESQUADRIAS</t>
  </si>
  <si>
    <t>IMPERMEABILIZAÇÕES E TRATAMENTOS</t>
  </si>
  <si>
    <t>PAVIMENTAÇÃO / REVESTIMENTOS</t>
  </si>
  <si>
    <t>PINTURA</t>
  </si>
  <si>
    <t>INSTALAÇÕES HIDRAULICAS, GÁS E INCÊNDIO</t>
  </si>
  <si>
    <t>INSTALAÇÕES ELÉTRICAS</t>
  </si>
  <si>
    <t>APARELHOS E METAIS</t>
  </si>
  <si>
    <t>SERVIÇOS COMPLEMENTARES</t>
  </si>
  <si>
    <t>COMBATE INCÊNDIO</t>
  </si>
  <si>
    <t>INSTALAÇÃO PLUVIAIS</t>
  </si>
  <si>
    <t>SPDA</t>
  </si>
  <si>
    <t>VOZ E DADOS</t>
  </si>
  <si>
    <t>CFTV</t>
  </si>
  <si>
    <t>BARREIRAS - MUROS INTERNOS E CERCAS</t>
  </si>
  <si>
    <t>ESTAÇÃO DE TRATAMENTO DE ESGOTO</t>
  </si>
  <si>
    <t>PAVIMENTAÇÃO ASFALTICA</t>
  </si>
  <si>
    <t>MURO PERIMETRAL</t>
  </si>
  <si>
    <t>CIRCULAÇÃO ENTRE MODULOS</t>
  </si>
  <si>
    <t>SERVIÇOS DIVERSOS</t>
  </si>
  <si>
    <t>Porcentagem</t>
  </si>
  <si>
    <t>Custo</t>
  </si>
  <si>
    <t>Porcentagem Acumulada</t>
  </si>
  <si>
    <t>Custo Acumulado</t>
  </si>
  <si>
    <r>
      <rPr>
        <b/>
        <sz val="10"/>
        <rFont val="Arial"/>
        <family val="2"/>
      </rPr>
      <t xml:space="preserve">OBRA:
</t>
    </r>
    <r>
      <rPr>
        <sz val="10"/>
        <rFont val="Arial"/>
        <family val="2"/>
      </rPr>
      <t>CONSTRUÇÃO DO COMPLEXO PRISIONAL SERRA DO CARMO</t>
    </r>
  </si>
  <si>
    <r>
      <rPr>
        <b/>
        <sz val="10"/>
        <rFont val="Arial"/>
        <family val="2"/>
      </rPr>
      <t xml:space="preserve">DATA BASE:                                                B.D.I.
</t>
    </r>
    <r>
      <rPr>
        <sz val="10"/>
        <rFont val="Arial"/>
        <family val="2"/>
      </rPr>
      <t xml:space="preserve">JUNHO/2021 - DESONERADO                               31,29%
</t>
    </r>
  </si>
  <si>
    <r>
      <rPr>
        <b/>
        <sz val="10"/>
        <rFont val="Arial"/>
        <family val="2"/>
      </rPr>
      <t>Total Por
Etapa</t>
    </r>
  </si>
  <si>
    <r>
      <rPr>
        <b/>
        <sz val="10"/>
        <rFont val="Arial"/>
        <family val="2"/>
      </rPr>
      <t>INSTALAÇÕES ELÉTRICAS - SUBESTAÇÃO E
GERADOR</t>
    </r>
  </si>
  <si>
    <r>
      <rPr>
        <b/>
        <sz val="10"/>
        <rFont val="Arial"/>
        <family val="2"/>
      </rPr>
      <t>INSTALAÇÕES ELÉTRICAS - ILUMINAÇÃO EXTERNA
E DISTRIBUIÇÃO</t>
    </r>
  </si>
  <si>
    <r>
      <rPr>
        <b/>
        <sz val="10"/>
        <color theme="0" tint="-0.34998626667073579"/>
        <rFont val="Arial"/>
        <family val="2"/>
      </rPr>
      <t>Total Por
Etapa</t>
    </r>
  </si>
  <si>
    <r>
      <rPr>
        <sz val="11"/>
        <color theme="0" tint="-0.34998626667073579"/>
        <rFont val="Carlito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</si>
</sst>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.dd\.yy;@"/>
    <numFmt numFmtId="165" formatCode="_-[$R$-416]\ * #,##0.00_-;\-[$R$-416]\ * #,##0.00_-;_-[$R$-416]\ * &quot;-&quot;??_-;_-@_-"/>
    <numFmt numFmtId="168" formatCode="0.0000%"/>
  </numFmts>
  <fonts count="31">
    <font>
      <sz val="10"/>
      <color rgb="FF000000"/>
      <name val="Times New Roman"/>
      <charset val="204"/>
    </font>
    <font>
      <b/>
      <sz val="14"/>
      <name val="Carlito"/>
    </font>
    <font>
      <b/>
      <sz val="11"/>
      <name val="Carlito"/>
    </font>
    <font>
      <sz val="11"/>
      <color rgb="FF000000"/>
      <name val="Carlito"/>
      <family val="2"/>
    </font>
    <font>
      <sz val="11"/>
      <name val="Carlito"/>
    </font>
    <font>
      <b/>
      <sz val="11"/>
      <color rgb="FF000000"/>
      <name val="Carlito"/>
      <family val="2"/>
    </font>
    <font>
      <b/>
      <sz val="11"/>
      <name val="Carlito"/>
      <family val="2"/>
    </font>
    <font>
      <b/>
      <vertAlign val="superscript"/>
      <sz val="11"/>
      <name val="Carlito"/>
      <family val="2"/>
    </font>
    <font>
      <b/>
      <sz val="14"/>
      <name val="Carlito"/>
      <family val="2"/>
    </font>
    <font>
      <sz val="11"/>
      <name val="Carlito"/>
      <family val="2"/>
    </font>
    <font>
      <vertAlign val="superscript"/>
      <sz val="11"/>
      <name val="Carlito"/>
      <family val="2"/>
    </font>
    <font>
      <sz val="10"/>
      <color rgb="FF000000"/>
      <name val="Times New Roman"/>
      <charset val="204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rlito"/>
    </font>
    <font>
      <sz val="10"/>
      <color rgb="FF000000"/>
      <name val="Arial"/>
      <family val="2"/>
    </font>
    <font>
      <b/>
      <sz val="16"/>
      <color rgb="FF000000"/>
      <name val="Carlito"/>
    </font>
    <font>
      <b/>
      <sz val="10"/>
      <name val="Arial"/>
      <family val="2"/>
    </font>
    <font>
      <sz val="10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34998626667073579"/>
      <name val="Times New Roman"/>
      <family val="1"/>
    </font>
    <font>
      <b/>
      <sz val="11"/>
      <color theme="0" tint="-0.34998626667073579"/>
      <name val="Carlito"/>
    </font>
    <font>
      <sz val="11"/>
      <color theme="0" tint="-0.34998626667073579"/>
      <name val="Carlito"/>
      <family val="2"/>
    </font>
    <font>
      <sz val="11"/>
      <color theme="0" tint="-0.34998626667073579"/>
      <name val="Carlito"/>
    </font>
    <font>
      <b/>
      <sz val="11"/>
      <color theme="0" tint="-0.34998626667073579"/>
      <name val="Carlito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277">
    <xf numFmtId="0" fontId="0" fillId="0" borderId="0" xfId="0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3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 indent="1"/>
    </xf>
    <xf numFmtId="10" fontId="14" fillId="0" borderId="8" xfId="0" applyNumberFormat="1" applyFont="1" applyFill="1" applyBorder="1" applyAlignment="1">
      <alignment horizontal="right" vertical="top" indent="2" shrinkToFit="1"/>
    </xf>
    <xf numFmtId="4" fontId="14" fillId="0" borderId="8" xfId="0" applyNumberFormat="1" applyFont="1" applyFill="1" applyBorder="1" applyAlignment="1">
      <alignment horizontal="right" vertical="top" shrinkToFit="1"/>
    </xf>
    <xf numFmtId="10" fontId="14" fillId="0" borderId="8" xfId="0" applyNumberFormat="1" applyFont="1" applyFill="1" applyBorder="1" applyAlignment="1">
      <alignment horizontal="left" vertical="top" indent="1" shrinkToFit="1"/>
    </xf>
    <xf numFmtId="0" fontId="15" fillId="0" borderId="8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right" vertical="top" wrapText="1" indent="1"/>
    </xf>
    <xf numFmtId="4" fontId="14" fillId="3" borderId="8" xfId="0" applyNumberFormat="1" applyFont="1" applyFill="1" applyBorder="1" applyAlignment="1">
      <alignment horizontal="right" vertical="top" shrinkToFit="1"/>
    </xf>
    <xf numFmtId="4" fontId="17" fillId="3" borderId="8" xfId="0" applyNumberFormat="1" applyFont="1" applyFill="1" applyBorder="1" applyAlignment="1">
      <alignment horizontal="right" vertical="top" shrinkToFit="1"/>
    </xf>
    <xf numFmtId="9" fontId="14" fillId="0" borderId="0" xfId="1" applyFont="1" applyFill="1" applyBorder="1" applyAlignment="1">
      <alignment horizontal="left" vertical="top"/>
    </xf>
    <xf numFmtId="10" fontId="14" fillId="0" borderId="0" xfId="1" applyNumberFormat="1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center" vertical="top" wrapText="1"/>
    </xf>
    <xf numFmtId="4" fontId="3" fillId="0" borderId="15" xfId="0" applyNumberFormat="1" applyFont="1" applyFill="1" applyBorder="1" applyAlignment="1">
      <alignment horizontal="right" vertical="top" shrinkToFit="1"/>
    </xf>
    <xf numFmtId="0" fontId="12" fillId="0" borderId="14" xfId="0" applyFont="1" applyFill="1" applyBorder="1" applyAlignment="1">
      <alignment horizontal="left" vertical="top" wrapText="1" indent="1"/>
    </xf>
    <xf numFmtId="0" fontId="12" fillId="0" borderId="14" xfId="0" applyFont="1" applyFill="1" applyBorder="1" applyAlignment="1">
      <alignment horizontal="right" vertical="top" wrapText="1" indent="1"/>
    </xf>
    <xf numFmtId="0" fontId="12" fillId="0" borderId="15" xfId="0" applyFont="1" applyFill="1" applyBorder="1" applyAlignment="1">
      <alignment horizontal="right" vertical="top" wrapText="1" indent="1"/>
    </xf>
    <xf numFmtId="0" fontId="12" fillId="0" borderId="8" xfId="0" applyFont="1" applyFill="1" applyBorder="1" applyAlignment="1">
      <alignment horizontal="left" vertical="top" wrapText="1" indent="2"/>
    </xf>
    <xf numFmtId="0" fontId="12" fillId="0" borderId="15" xfId="0" applyFont="1" applyFill="1" applyBorder="1" applyAlignment="1">
      <alignment horizontal="left" vertical="top" wrapText="1" indent="2"/>
    </xf>
    <xf numFmtId="0" fontId="15" fillId="0" borderId="14" xfId="0" applyFont="1" applyFill="1" applyBorder="1" applyAlignment="1">
      <alignment horizontal="right" vertical="top" wrapText="1" indent="1"/>
    </xf>
    <xf numFmtId="0" fontId="15" fillId="0" borderId="8" xfId="0" applyFont="1" applyFill="1" applyBorder="1" applyAlignment="1">
      <alignment horizontal="left" vertical="top" wrapText="1" indent="1"/>
    </xf>
    <xf numFmtId="0" fontId="15" fillId="0" borderId="8" xfId="0" applyFont="1" applyFill="1" applyBorder="1" applyAlignment="1">
      <alignment horizontal="left" vertical="top" wrapText="1" indent="2"/>
    </xf>
    <xf numFmtId="4" fontId="14" fillId="0" borderId="15" xfId="0" applyNumberFormat="1" applyFont="1" applyFill="1" applyBorder="1" applyAlignment="1">
      <alignment horizontal="right" vertical="top" shrinkToFit="1"/>
    </xf>
    <xf numFmtId="0" fontId="14" fillId="0" borderId="8" xfId="0" applyFont="1" applyFill="1" applyBorder="1" applyAlignment="1">
      <alignment horizontal="left" vertical="top" wrapText="1" inden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4" fontId="14" fillId="0" borderId="8" xfId="0" applyNumberFormat="1" applyFont="1" applyFill="1" applyBorder="1" applyAlignment="1">
      <alignment horizontal="center" vertical="center" shrinkToFit="1"/>
    </xf>
    <xf numFmtId="2" fontId="14" fillId="0" borderId="8" xfId="0" applyNumberFormat="1" applyFont="1" applyFill="1" applyBorder="1" applyAlignment="1">
      <alignment horizontal="center" vertical="center" shrinkToFit="1"/>
    </xf>
    <xf numFmtId="4" fontId="14" fillId="0" borderId="15" xfId="0" applyNumberFormat="1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10" fontId="14" fillId="0" borderId="8" xfId="0" applyNumberFormat="1" applyFont="1" applyFill="1" applyBorder="1" applyAlignment="1">
      <alignment horizontal="right" vertical="top" indent="4" shrinkToFit="1"/>
    </xf>
    <xf numFmtId="0" fontId="12" fillId="0" borderId="14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left" wrapText="1"/>
    </xf>
    <xf numFmtId="0" fontId="15" fillId="0" borderId="14" xfId="0" applyFont="1" applyFill="1" applyBorder="1" applyAlignment="1">
      <alignment horizontal="center" vertical="top" wrapText="1"/>
    </xf>
    <xf numFmtId="164" fontId="14" fillId="0" borderId="14" xfId="0" applyNumberFormat="1" applyFont="1" applyFill="1" applyBorder="1" applyAlignment="1">
      <alignment horizontal="center" vertical="top" shrinkToFit="1"/>
    </xf>
    <xf numFmtId="10" fontId="14" fillId="4" borderId="8" xfId="0" applyNumberFormat="1" applyFont="1" applyFill="1" applyBorder="1" applyAlignment="1">
      <alignment horizontal="left" vertical="top" indent="1" shrinkToFit="1"/>
    </xf>
    <xf numFmtId="4" fontId="14" fillId="4" borderId="15" xfId="0" applyNumberFormat="1" applyFont="1" applyFill="1" applyBorder="1" applyAlignment="1">
      <alignment horizontal="right" vertical="top" shrinkToFit="1"/>
    </xf>
    <xf numFmtId="4" fontId="17" fillId="4" borderId="18" xfId="0" applyNumberFormat="1" applyFont="1" applyFill="1" applyBorder="1" applyAlignment="1">
      <alignment horizontal="right" vertical="top" shrinkToFit="1"/>
    </xf>
    <xf numFmtId="10" fontId="17" fillId="4" borderId="8" xfId="0" applyNumberFormat="1" applyFont="1" applyFill="1" applyBorder="1" applyAlignment="1">
      <alignment horizontal="center" vertical="center" wrapText="1"/>
    </xf>
    <xf numFmtId="4" fontId="14" fillId="4" borderId="15" xfId="0" applyNumberFormat="1" applyFont="1" applyFill="1" applyBorder="1" applyAlignment="1">
      <alignment horizontal="center" vertical="center" wrapText="1"/>
    </xf>
    <xf numFmtId="10" fontId="17" fillId="4" borderId="8" xfId="0" applyNumberFormat="1" applyFont="1" applyFill="1" applyBorder="1" applyAlignment="1">
      <alignment horizontal="center" vertical="center" shrinkToFit="1"/>
    </xf>
    <xf numFmtId="4" fontId="14" fillId="4" borderId="15" xfId="0" applyNumberFormat="1" applyFont="1" applyFill="1" applyBorder="1" applyAlignment="1">
      <alignment horizontal="center" vertical="center" shrinkToFit="1"/>
    </xf>
    <xf numFmtId="4" fontId="12" fillId="4" borderId="1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10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10" fontId="3" fillId="0" borderId="8" xfId="0" applyNumberFormat="1" applyFont="1" applyFill="1" applyBorder="1" applyAlignment="1">
      <alignment horizontal="right" vertical="top" indent="5" shrinkToFit="1"/>
    </xf>
    <xf numFmtId="0" fontId="0" fillId="0" borderId="14" xfId="0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center" vertical="top" wrapText="1"/>
    </xf>
    <xf numFmtId="2" fontId="3" fillId="0" borderId="15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center" vertical="top" shrinkToFit="1"/>
    </xf>
    <xf numFmtId="0" fontId="12" fillId="0" borderId="8" xfId="0" applyFont="1" applyFill="1" applyBorder="1" applyAlignment="1">
      <alignment vertical="top" wrapText="1"/>
    </xf>
    <xf numFmtId="0" fontId="12" fillId="0" borderId="8" xfId="0" applyFont="1" applyFill="1" applyBorder="1" applyAlignment="1">
      <alignment horizontal="left" vertical="top" wrapText="1"/>
    </xf>
    <xf numFmtId="10" fontId="14" fillId="0" borderId="8" xfId="0" applyNumberFormat="1" applyFont="1" applyFill="1" applyBorder="1" applyAlignment="1">
      <alignment horizontal="right" vertical="top" indent="5" shrinkToFit="1"/>
    </xf>
    <xf numFmtId="0" fontId="14" fillId="0" borderId="14" xfId="0" applyFont="1" applyFill="1" applyBorder="1" applyAlignment="1">
      <alignment horizontal="left" vertical="top" wrapText="1" indent="1"/>
    </xf>
    <xf numFmtId="0" fontId="12" fillId="0" borderId="15" xfId="0" applyFont="1" applyFill="1" applyBorder="1" applyAlignment="1">
      <alignment vertical="top" wrapText="1"/>
    </xf>
    <xf numFmtId="2" fontId="14" fillId="0" borderId="15" xfId="0" applyNumberFormat="1" applyFont="1" applyFill="1" applyBorder="1" applyAlignment="1">
      <alignment horizontal="right" vertical="top" shrinkToFit="1"/>
    </xf>
    <xf numFmtId="10" fontId="14" fillId="4" borderId="8" xfId="0" applyNumberFormat="1" applyFont="1" applyFill="1" applyBorder="1" applyAlignment="1">
      <alignment horizontal="right" vertical="top" indent="5" shrinkToFit="1"/>
    </xf>
    <xf numFmtId="164" fontId="3" fillId="0" borderId="23" xfId="0" applyNumberFormat="1" applyFont="1" applyFill="1" applyBorder="1" applyAlignment="1">
      <alignment horizontal="center" vertical="top" shrinkToFit="1"/>
    </xf>
    <xf numFmtId="0" fontId="10" fillId="0" borderId="24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10" fontId="3" fillId="0" borderId="24" xfId="0" applyNumberFormat="1" applyFont="1" applyFill="1" applyBorder="1" applyAlignment="1">
      <alignment horizontal="right" vertical="top" indent="5" shrinkToFit="1"/>
    </xf>
    <xf numFmtId="2" fontId="3" fillId="0" borderId="25" xfId="0" applyNumberFormat="1" applyFont="1" applyFill="1" applyBorder="1" applyAlignment="1">
      <alignment horizontal="right" vertical="top" shrinkToFit="1"/>
    </xf>
    <xf numFmtId="10" fontId="3" fillId="4" borderId="12" xfId="0" applyNumberFormat="1" applyFont="1" applyFill="1" applyBorder="1" applyAlignment="1">
      <alignment horizontal="right" vertical="top" indent="5" shrinkToFit="1"/>
    </xf>
    <xf numFmtId="4" fontId="3" fillId="4" borderId="13" xfId="0" applyNumberFormat="1" applyFont="1" applyFill="1" applyBorder="1" applyAlignment="1">
      <alignment horizontal="right" vertical="top" shrinkToFit="1"/>
    </xf>
    <xf numFmtId="10" fontId="3" fillId="4" borderId="8" xfId="0" applyNumberFormat="1" applyFont="1" applyFill="1" applyBorder="1" applyAlignment="1">
      <alignment horizontal="right" vertical="top" indent="5" shrinkToFit="1"/>
    </xf>
    <xf numFmtId="4" fontId="3" fillId="4" borderId="15" xfId="0" applyNumberFormat="1" applyFont="1" applyFill="1" applyBorder="1" applyAlignment="1">
      <alignment horizontal="right" vertical="top" shrinkToFit="1"/>
    </xf>
    <xf numFmtId="4" fontId="5" fillId="4" borderId="18" xfId="0" applyNumberFormat="1" applyFont="1" applyFill="1" applyBorder="1" applyAlignment="1">
      <alignment horizontal="right" vertical="top" shrinkToFit="1"/>
    </xf>
    <xf numFmtId="0" fontId="12" fillId="3" borderId="9" xfId="0" applyFont="1" applyFill="1" applyBorder="1" applyAlignment="1">
      <alignment horizontal="right" vertical="top" wrapText="1"/>
    </xf>
    <xf numFmtId="0" fontId="12" fillId="3" borderId="1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left" vertical="top" wrapText="1" indent="2"/>
    </xf>
    <xf numFmtId="0" fontId="12" fillId="0" borderId="8" xfId="0" applyFont="1" applyFill="1" applyBorder="1" applyAlignment="1">
      <alignment horizontal="left" vertical="top" wrapText="1" indent="2"/>
    </xf>
    <xf numFmtId="0" fontId="12" fillId="0" borderId="15" xfId="0" applyFont="1" applyFill="1" applyBorder="1" applyAlignment="1">
      <alignment horizontal="left" vertical="top" wrapText="1" indent="2"/>
    </xf>
    <xf numFmtId="0" fontId="14" fillId="0" borderId="11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5" fillId="4" borderId="19" xfId="0" applyFont="1" applyFill="1" applyBorder="1" applyAlignment="1">
      <alignment horizontal="right" vertical="top" wrapText="1"/>
    </xf>
    <xf numFmtId="0" fontId="15" fillId="4" borderId="9" xfId="0" applyFont="1" applyFill="1" applyBorder="1" applyAlignment="1">
      <alignment horizontal="right" vertical="top" wrapText="1"/>
    </xf>
    <xf numFmtId="0" fontId="15" fillId="4" borderId="10" xfId="0" applyFont="1" applyFill="1" applyBorder="1" applyAlignment="1">
      <alignment horizontal="right" vertical="top" wrapText="1"/>
    </xf>
    <xf numFmtId="0" fontId="12" fillId="4" borderId="19" xfId="0" applyFont="1" applyFill="1" applyBorder="1" applyAlignment="1">
      <alignment horizontal="right" vertical="top" wrapText="1"/>
    </xf>
    <xf numFmtId="0" fontId="12" fillId="4" borderId="9" xfId="0" applyFont="1" applyFill="1" applyBorder="1" applyAlignment="1">
      <alignment horizontal="right" vertical="top" wrapText="1"/>
    </xf>
    <xf numFmtId="0" fontId="12" fillId="4" borderId="10" xfId="0" applyFont="1" applyFill="1" applyBorder="1" applyAlignment="1">
      <alignment horizontal="right" vertical="top" wrapText="1"/>
    </xf>
    <xf numFmtId="0" fontId="12" fillId="4" borderId="20" xfId="0" applyFont="1" applyFill="1" applyBorder="1" applyAlignment="1">
      <alignment horizontal="right" vertical="top" wrapText="1"/>
    </xf>
    <xf numFmtId="0" fontId="12" fillId="4" borderId="21" xfId="0" applyFont="1" applyFill="1" applyBorder="1" applyAlignment="1">
      <alignment horizontal="right" vertical="top" wrapText="1"/>
    </xf>
    <xf numFmtId="0" fontId="12" fillId="4" borderId="22" xfId="0" applyFont="1" applyFill="1" applyBorder="1" applyAlignment="1">
      <alignment horizontal="right" vertical="top" wrapText="1"/>
    </xf>
    <xf numFmtId="0" fontId="12" fillId="4" borderId="16" xfId="0" applyFont="1" applyFill="1" applyBorder="1" applyAlignment="1">
      <alignment horizontal="right" vertical="top" wrapText="1"/>
    </xf>
    <xf numFmtId="0" fontId="12" fillId="4" borderId="17" xfId="0" applyFont="1" applyFill="1" applyBorder="1" applyAlignment="1">
      <alignment horizontal="right" vertical="top" wrapText="1"/>
    </xf>
    <xf numFmtId="0" fontId="12" fillId="4" borderId="14" xfId="0" applyFont="1" applyFill="1" applyBorder="1" applyAlignment="1">
      <alignment horizontal="right" vertical="top" wrapText="1"/>
    </xf>
    <xf numFmtId="0" fontId="12" fillId="4" borderId="8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2" fillId="4" borderId="19" xfId="0" applyFont="1" applyFill="1" applyBorder="1" applyAlignment="1">
      <alignment horizontal="right" vertical="top" wrapText="1" indent="1"/>
    </xf>
    <xf numFmtId="0" fontId="12" fillId="4" borderId="9" xfId="0" applyFont="1" applyFill="1" applyBorder="1" applyAlignment="1">
      <alignment horizontal="right" vertical="top" wrapText="1" indent="1"/>
    </xf>
    <xf numFmtId="0" fontId="12" fillId="4" borderId="10" xfId="0" applyFont="1" applyFill="1" applyBorder="1" applyAlignment="1">
      <alignment horizontal="right" vertical="top" wrapText="1" indent="1"/>
    </xf>
    <xf numFmtId="0" fontId="12" fillId="4" borderId="20" xfId="0" applyFont="1" applyFill="1" applyBorder="1" applyAlignment="1">
      <alignment horizontal="right" vertical="top" wrapText="1" indent="1"/>
    </xf>
    <xf numFmtId="0" fontId="12" fillId="4" borderId="21" xfId="0" applyFont="1" applyFill="1" applyBorder="1" applyAlignment="1">
      <alignment horizontal="right" vertical="top" wrapText="1" indent="1"/>
    </xf>
    <xf numFmtId="0" fontId="12" fillId="4" borderId="22" xfId="0" applyFont="1" applyFill="1" applyBorder="1" applyAlignment="1">
      <alignment horizontal="right" vertical="top" wrapText="1" indent="1"/>
    </xf>
    <xf numFmtId="0" fontId="12" fillId="0" borderId="8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2" fillId="4" borderId="16" xfId="0" applyFont="1" applyFill="1" applyBorder="1" applyAlignment="1">
      <alignment horizontal="right" vertical="top" wrapText="1" indent="1"/>
    </xf>
    <xf numFmtId="0" fontId="2" fillId="4" borderId="17" xfId="0" applyFont="1" applyFill="1" applyBorder="1" applyAlignment="1">
      <alignment horizontal="right" vertical="top" wrapText="1" indent="1"/>
    </xf>
    <xf numFmtId="0" fontId="2" fillId="4" borderId="14" xfId="0" applyFont="1" applyFill="1" applyBorder="1" applyAlignment="1">
      <alignment horizontal="right" vertical="top" wrapText="1" indent="1"/>
    </xf>
    <xf numFmtId="0" fontId="2" fillId="4" borderId="8" xfId="0" applyFont="1" applyFill="1" applyBorder="1" applyAlignment="1">
      <alignment horizontal="right" vertical="top" wrapText="1" indent="1"/>
    </xf>
    <xf numFmtId="0" fontId="2" fillId="4" borderId="11" xfId="0" applyFont="1" applyFill="1" applyBorder="1" applyAlignment="1">
      <alignment horizontal="right" vertical="top" wrapText="1" indent="1"/>
    </xf>
    <xf numFmtId="0" fontId="2" fillId="4" borderId="12" xfId="0" applyFont="1" applyFill="1" applyBorder="1" applyAlignment="1">
      <alignment horizontal="right" vertical="top" wrapText="1" indent="1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top" wrapText="1" indent="1"/>
    </xf>
    <xf numFmtId="0" fontId="4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top" shrinkToFit="1"/>
    </xf>
    <xf numFmtId="2" fontId="3" fillId="0" borderId="8" xfId="0" applyNumberFormat="1" applyFont="1" applyFill="1" applyBorder="1" applyAlignment="1">
      <alignment horizontal="right" vertical="top" shrinkToFit="1"/>
    </xf>
    <xf numFmtId="0" fontId="4" fillId="0" borderId="8" xfId="0" applyFont="1" applyFill="1" applyBorder="1" applyAlignment="1">
      <alignment horizontal="right" vertical="top" wrapText="1" indent="2"/>
    </xf>
    <xf numFmtId="0" fontId="4" fillId="0" borderId="15" xfId="0" applyFont="1" applyFill="1" applyBorder="1" applyAlignment="1">
      <alignment horizontal="right" vertical="top" wrapText="1" indent="2"/>
    </xf>
    <xf numFmtId="0" fontId="8" fillId="0" borderId="15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right" vertical="top" wrapText="1" indent="1"/>
    </xf>
    <xf numFmtId="0" fontId="2" fillId="4" borderId="9" xfId="0" applyFont="1" applyFill="1" applyBorder="1" applyAlignment="1">
      <alignment horizontal="right" vertical="top" wrapText="1" indent="1"/>
    </xf>
    <xf numFmtId="0" fontId="2" fillId="4" borderId="10" xfId="0" applyFont="1" applyFill="1" applyBorder="1" applyAlignment="1">
      <alignment horizontal="right" vertical="top" wrapText="1" indent="1"/>
    </xf>
    <xf numFmtId="0" fontId="2" fillId="4" borderId="20" xfId="0" applyFont="1" applyFill="1" applyBorder="1" applyAlignment="1">
      <alignment horizontal="right" vertical="top" wrapText="1" indent="1"/>
    </xf>
    <xf numFmtId="0" fontId="2" fillId="4" borderId="21" xfId="0" applyFont="1" applyFill="1" applyBorder="1" applyAlignment="1">
      <alignment horizontal="right" vertical="top" wrapText="1" indent="1"/>
    </xf>
    <xf numFmtId="0" fontId="2" fillId="4" borderId="22" xfId="0" applyFont="1" applyFill="1" applyBorder="1" applyAlignment="1">
      <alignment horizontal="right" vertical="top" wrapText="1" indent="1"/>
    </xf>
    <xf numFmtId="0" fontId="2" fillId="4" borderId="28" xfId="0" applyFont="1" applyFill="1" applyBorder="1" applyAlignment="1">
      <alignment horizontal="right" vertical="top" wrapText="1" indent="1"/>
    </xf>
    <xf numFmtId="0" fontId="2" fillId="4" borderId="29" xfId="0" applyFont="1" applyFill="1" applyBorder="1" applyAlignment="1">
      <alignment horizontal="right" vertical="top" wrapText="1" indent="1"/>
    </xf>
    <xf numFmtId="0" fontId="2" fillId="4" borderId="30" xfId="0" applyFont="1" applyFill="1" applyBorder="1" applyAlignment="1">
      <alignment horizontal="right" vertical="top" wrapText="1" indent="1"/>
    </xf>
    <xf numFmtId="164" fontId="3" fillId="0" borderId="24" xfId="0" applyNumberFormat="1" applyFont="1" applyFill="1" applyBorder="1" applyAlignment="1">
      <alignment horizontal="center" vertical="top" shrinkToFit="1"/>
    </xf>
    <xf numFmtId="2" fontId="3" fillId="0" borderId="24" xfId="0" applyNumberFormat="1" applyFont="1" applyFill="1" applyBorder="1" applyAlignment="1">
      <alignment horizontal="right" vertical="top" shrinkToFit="1"/>
    </xf>
    <xf numFmtId="0" fontId="2" fillId="0" borderId="8" xfId="0" applyFont="1" applyFill="1" applyBorder="1" applyAlignment="1">
      <alignment horizontal="center" vertical="center" wrapText="1"/>
    </xf>
    <xf numFmtId="10" fontId="3" fillId="0" borderId="8" xfId="0" applyNumberFormat="1" applyFont="1" applyFill="1" applyBorder="1" applyAlignment="1">
      <alignment horizontal="right" vertical="top" indent="6" shrinkToFit="1"/>
    </xf>
    <xf numFmtId="0" fontId="4" fillId="0" borderId="24" xfId="0" applyFont="1" applyFill="1" applyBorder="1" applyAlignment="1">
      <alignment horizontal="right" vertical="top" wrapText="1" indent="2"/>
    </xf>
    <xf numFmtId="10" fontId="3" fillId="0" borderId="24" xfId="0" applyNumberFormat="1" applyFont="1" applyFill="1" applyBorder="1" applyAlignment="1">
      <alignment horizontal="right" vertical="top" indent="6" shrinkToFit="1"/>
    </xf>
    <xf numFmtId="10" fontId="3" fillId="4" borderId="12" xfId="0" applyNumberFormat="1" applyFont="1" applyFill="1" applyBorder="1" applyAlignment="1">
      <alignment horizontal="right" vertical="top" indent="6" shrinkToFit="1"/>
    </xf>
    <xf numFmtId="10" fontId="3" fillId="4" borderId="8" xfId="0" applyNumberFormat="1" applyFont="1" applyFill="1" applyBorder="1" applyAlignment="1">
      <alignment horizontal="right" vertical="top" indent="6" shrinkToFit="1"/>
    </xf>
    <xf numFmtId="4" fontId="3" fillId="0" borderId="25" xfId="0" applyNumberFormat="1" applyFont="1" applyFill="1" applyBorder="1" applyAlignment="1">
      <alignment horizontal="right" vertical="top" shrinkToFit="1"/>
    </xf>
    <xf numFmtId="0" fontId="1" fillId="0" borderId="9" xfId="0" applyFont="1" applyFill="1" applyBorder="1" applyAlignment="1">
      <alignment horizontal="center" vertical="top" wrapText="1"/>
    </xf>
    <xf numFmtId="0" fontId="0" fillId="0" borderId="31" xfId="0" applyFill="1" applyBorder="1" applyAlignment="1">
      <alignment horizontal="center" vertical="top" wrapText="1"/>
    </xf>
    <xf numFmtId="0" fontId="0" fillId="0" borderId="32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right" vertical="top" wrapText="1"/>
    </xf>
    <xf numFmtId="0" fontId="2" fillId="4" borderId="12" xfId="0" applyFont="1" applyFill="1" applyBorder="1" applyAlignment="1">
      <alignment horizontal="right" vertical="top" wrapText="1"/>
    </xf>
    <xf numFmtId="0" fontId="0" fillId="0" borderId="36" xfId="0" applyFill="1" applyBorder="1" applyAlignment="1">
      <alignment horizontal="center" vertical="top" wrapText="1"/>
    </xf>
    <xf numFmtId="0" fontId="0" fillId="0" borderId="37" xfId="0" applyFill="1" applyBorder="1" applyAlignment="1">
      <alignment horizontal="center" vertical="top" wrapText="1"/>
    </xf>
    <xf numFmtId="165" fontId="14" fillId="0" borderId="0" xfId="0" applyNumberFormat="1" applyFont="1" applyFill="1" applyBorder="1" applyAlignment="1">
      <alignment horizontal="left" vertical="top"/>
    </xf>
    <xf numFmtId="165" fontId="17" fillId="0" borderId="1" xfId="0" applyNumberFormat="1" applyFont="1" applyFill="1" applyBorder="1" applyAlignment="1">
      <alignment horizontal="right" vertical="top" shrinkToFit="1"/>
    </xf>
    <xf numFmtId="165" fontId="17" fillId="0" borderId="0" xfId="0" applyNumberFormat="1" applyFont="1" applyFill="1" applyBorder="1" applyAlignment="1">
      <alignment horizontal="right" vertical="top" shrinkToFit="1"/>
    </xf>
    <xf numFmtId="168" fontId="14" fillId="0" borderId="0" xfId="0" applyNumberFormat="1" applyFont="1" applyFill="1" applyBorder="1" applyAlignment="1">
      <alignment horizontal="left" vertical="top"/>
    </xf>
    <xf numFmtId="165" fontId="12" fillId="0" borderId="15" xfId="0" applyNumberFormat="1" applyFont="1" applyFill="1" applyBorder="1" applyAlignment="1">
      <alignment horizontal="center" vertical="center" wrapText="1"/>
    </xf>
    <xf numFmtId="165" fontId="14" fillId="0" borderId="8" xfId="0" applyNumberFormat="1" applyFont="1" applyFill="1" applyBorder="1" applyAlignment="1">
      <alignment horizontal="center" vertical="center" shrinkToFit="1"/>
    </xf>
    <xf numFmtId="165" fontId="17" fillId="4" borderId="8" xfId="0" applyNumberFormat="1" applyFont="1" applyFill="1" applyBorder="1" applyAlignment="1">
      <alignment horizontal="center" vertical="center" shrinkToFit="1"/>
    </xf>
    <xf numFmtId="165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2" fillId="0" borderId="34" xfId="0" applyFont="1" applyFill="1" applyBorder="1" applyAlignment="1">
      <alignment horizontal="center" vertical="top" wrapText="1"/>
    </xf>
    <xf numFmtId="0" fontId="12" fillId="0" borderId="38" xfId="0" applyFont="1" applyFill="1" applyBorder="1" applyAlignment="1">
      <alignment horizontal="center" vertical="top" wrapText="1"/>
    </xf>
    <xf numFmtId="165" fontId="14" fillId="0" borderId="15" xfId="0" applyNumberFormat="1" applyFont="1" applyFill="1" applyBorder="1" applyAlignment="1">
      <alignment horizontal="right" vertical="top" indent="2" shrinkToFit="1"/>
    </xf>
    <xf numFmtId="0" fontId="12" fillId="3" borderId="19" xfId="0" applyFont="1" applyFill="1" applyBorder="1" applyAlignment="1">
      <alignment horizontal="right" vertical="top" wrapText="1"/>
    </xf>
    <xf numFmtId="165" fontId="17" fillId="3" borderId="15" xfId="0" applyNumberFormat="1" applyFont="1" applyFill="1" applyBorder="1" applyAlignment="1">
      <alignment horizontal="right" vertical="top" indent="2" shrinkToFit="1"/>
    </xf>
    <xf numFmtId="0" fontId="14" fillId="0" borderId="20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39" xfId="0" applyFont="1" applyFill="1" applyBorder="1" applyAlignment="1">
      <alignment horizontal="center" vertical="top"/>
    </xf>
    <xf numFmtId="165" fontId="14" fillId="0" borderId="8" xfId="0" applyNumberFormat="1" applyFont="1" applyFill="1" applyBorder="1" applyAlignment="1">
      <alignment horizontal="right" vertical="top" indent="4" shrinkToFit="1"/>
    </xf>
    <xf numFmtId="165" fontId="12" fillId="0" borderId="15" xfId="0" applyNumberFormat="1" applyFont="1" applyFill="1" applyBorder="1" applyAlignment="1">
      <alignment horizontal="right" vertical="top" wrapText="1" indent="1"/>
    </xf>
    <xf numFmtId="165" fontId="14" fillId="0" borderId="15" xfId="0" applyNumberFormat="1" applyFont="1" applyFill="1" applyBorder="1" applyAlignment="1">
      <alignment horizontal="left" wrapText="1"/>
    </xf>
    <xf numFmtId="164" fontId="14" fillId="0" borderId="23" xfId="0" applyNumberFormat="1" applyFont="1" applyFill="1" applyBorder="1" applyAlignment="1">
      <alignment horizontal="center" vertical="top" shrinkToFit="1"/>
    </xf>
    <xf numFmtId="0" fontId="16" fillId="0" borderId="24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left" vertical="top" wrapText="1"/>
    </xf>
    <xf numFmtId="10" fontId="14" fillId="0" borderId="24" xfId="0" applyNumberFormat="1" applyFont="1" applyFill="1" applyBorder="1" applyAlignment="1">
      <alignment horizontal="right" vertical="top" indent="4" shrinkToFit="1"/>
    </xf>
    <xf numFmtId="165" fontId="14" fillId="0" borderId="24" xfId="0" applyNumberFormat="1" applyFont="1" applyFill="1" applyBorder="1" applyAlignment="1">
      <alignment horizontal="right" vertical="top" indent="4" shrinkToFit="1"/>
    </xf>
    <xf numFmtId="0" fontId="12" fillId="4" borderId="11" xfId="0" applyFont="1" applyFill="1" applyBorder="1" applyAlignment="1">
      <alignment horizontal="right" vertical="top" wrapText="1"/>
    </xf>
    <xf numFmtId="0" fontId="12" fillId="4" borderId="12" xfId="0" applyFont="1" applyFill="1" applyBorder="1" applyAlignment="1">
      <alignment horizontal="right" vertical="top" wrapText="1"/>
    </xf>
    <xf numFmtId="10" fontId="14" fillId="4" borderId="12" xfId="0" applyNumberFormat="1" applyFont="1" applyFill="1" applyBorder="1" applyAlignment="1">
      <alignment horizontal="left" vertical="top" indent="1" shrinkToFit="1"/>
    </xf>
    <xf numFmtId="165" fontId="17" fillId="4" borderId="13" xfId="0" applyNumberFormat="1" applyFont="1" applyFill="1" applyBorder="1" applyAlignment="1">
      <alignment horizontal="right" vertical="top" indent="4" shrinkToFit="1"/>
    </xf>
    <xf numFmtId="165" fontId="17" fillId="4" borderId="15" xfId="0" applyNumberFormat="1" applyFont="1" applyFill="1" applyBorder="1" applyAlignment="1">
      <alignment horizontal="right" vertical="top" indent="4" shrinkToFit="1"/>
    </xf>
    <xf numFmtId="165" fontId="17" fillId="4" borderId="18" xfId="0" applyNumberFormat="1" applyFont="1" applyFill="1" applyBorder="1" applyAlignment="1">
      <alignment horizontal="right" vertical="top" indent="4" shrinkToFit="1"/>
    </xf>
    <xf numFmtId="165" fontId="3" fillId="0" borderId="8" xfId="0" applyNumberFormat="1" applyFont="1" applyFill="1" applyBorder="1" applyAlignment="1">
      <alignment horizontal="right" vertical="top" indent="5" shrinkToFit="1"/>
    </xf>
    <xf numFmtId="165" fontId="19" fillId="4" borderId="8" xfId="0" applyNumberFormat="1" applyFont="1" applyFill="1" applyBorder="1" applyAlignment="1">
      <alignment horizontal="right" vertical="top" indent="5" shrinkToFit="1"/>
    </xf>
    <xf numFmtId="165" fontId="3" fillId="0" borderId="24" xfId="0" applyNumberFormat="1" applyFont="1" applyFill="1" applyBorder="1" applyAlignment="1">
      <alignment horizontal="right" vertical="top" indent="5" shrinkToFit="1"/>
    </xf>
    <xf numFmtId="165" fontId="19" fillId="4" borderId="13" xfId="0" applyNumberFormat="1" applyFont="1" applyFill="1" applyBorder="1" applyAlignment="1">
      <alignment horizontal="right" vertical="top" indent="5" shrinkToFit="1"/>
    </xf>
    <xf numFmtId="165" fontId="19" fillId="4" borderId="15" xfId="0" applyNumberFormat="1" applyFont="1" applyFill="1" applyBorder="1" applyAlignment="1">
      <alignment horizontal="right" vertical="top" indent="5" shrinkToFit="1"/>
    </xf>
    <xf numFmtId="165" fontId="19" fillId="4" borderId="18" xfId="0" applyNumberFormat="1" applyFont="1" applyFill="1" applyBorder="1" applyAlignment="1">
      <alignment horizontal="right" vertical="top" indent="5" shrinkToFit="1"/>
    </xf>
    <xf numFmtId="0" fontId="20" fillId="0" borderId="0" xfId="0" applyFont="1" applyFill="1" applyBorder="1" applyAlignment="1">
      <alignment horizontal="left" vertical="top"/>
    </xf>
    <xf numFmtId="165" fontId="14" fillId="0" borderId="8" xfId="0" applyNumberFormat="1" applyFont="1" applyFill="1" applyBorder="1" applyAlignment="1">
      <alignment horizontal="right" vertical="top" indent="5" shrinkToFit="1"/>
    </xf>
    <xf numFmtId="10" fontId="14" fillId="0" borderId="24" xfId="0" applyNumberFormat="1" applyFont="1" applyFill="1" applyBorder="1" applyAlignment="1">
      <alignment horizontal="right" vertical="top" indent="5" shrinkToFit="1"/>
    </xf>
    <xf numFmtId="165" fontId="14" fillId="0" borderId="24" xfId="0" applyNumberFormat="1" applyFont="1" applyFill="1" applyBorder="1" applyAlignment="1">
      <alignment horizontal="right" vertical="top" indent="5" shrinkToFit="1"/>
    </xf>
    <xf numFmtId="2" fontId="14" fillId="0" borderId="25" xfId="0" applyNumberFormat="1" applyFont="1" applyFill="1" applyBorder="1" applyAlignment="1">
      <alignment horizontal="right" vertical="top" shrinkToFit="1"/>
    </xf>
    <xf numFmtId="0" fontId="12" fillId="4" borderId="28" xfId="0" applyFont="1" applyFill="1" applyBorder="1" applyAlignment="1">
      <alignment horizontal="right" vertical="top" wrapText="1" indent="1"/>
    </xf>
    <xf numFmtId="0" fontId="12" fillId="4" borderId="29" xfId="0" applyFont="1" applyFill="1" applyBorder="1" applyAlignment="1">
      <alignment horizontal="right" vertical="top" wrapText="1" indent="1"/>
    </xf>
    <xf numFmtId="0" fontId="12" fillId="4" borderId="30" xfId="0" applyFont="1" applyFill="1" applyBorder="1" applyAlignment="1">
      <alignment horizontal="right" vertical="top" wrapText="1" indent="1"/>
    </xf>
    <xf numFmtId="10" fontId="14" fillId="4" borderId="12" xfId="0" applyNumberFormat="1" applyFont="1" applyFill="1" applyBorder="1" applyAlignment="1">
      <alignment horizontal="right" vertical="top" indent="5" shrinkToFit="1"/>
    </xf>
    <xf numFmtId="165" fontId="17" fillId="4" borderId="13" xfId="0" applyNumberFormat="1" applyFont="1" applyFill="1" applyBorder="1" applyAlignment="1">
      <alignment horizontal="right" vertical="top" indent="5" shrinkToFit="1"/>
    </xf>
    <xf numFmtId="4" fontId="14" fillId="4" borderId="13" xfId="0" applyNumberFormat="1" applyFont="1" applyFill="1" applyBorder="1" applyAlignment="1">
      <alignment horizontal="right" vertical="top" shrinkToFit="1"/>
    </xf>
    <xf numFmtId="165" fontId="17" fillId="4" borderId="15" xfId="0" applyNumberFormat="1" applyFont="1" applyFill="1" applyBorder="1" applyAlignment="1">
      <alignment horizontal="right" vertical="top" indent="5" shrinkToFit="1"/>
    </xf>
    <xf numFmtId="165" fontId="17" fillId="4" borderId="18" xfId="0" applyNumberFormat="1" applyFont="1" applyFill="1" applyBorder="1" applyAlignment="1">
      <alignment horizontal="right" vertical="top" indent="5" shrinkToFit="1"/>
    </xf>
    <xf numFmtId="0" fontId="14" fillId="0" borderId="11" xfId="0" applyFont="1" applyFill="1" applyBorder="1" applyAlignment="1">
      <alignment horizontal="left" vertical="top" wrapText="1" indent="1"/>
    </xf>
    <xf numFmtId="0" fontId="14" fillId="0" borderId="12" xfId="0" applyFont="1" applyFill="1" applyBorder="1" applyAlignment="1">
      <alignment horizontal="left" vertical="top" wrapText="1" indent="1"/>
    </xf>
    <xf numFmtId="0" fontId="14" fillId="0" borderId="13" xfId="0" applyFont="1" applyFill="1" applyBorder="1" applyAlignment="1">
      <alignment horizontal="left" vertical="top" wrapText="1" indent="1"/>
    </xf>
    <xf numFmtId="165" fontId="17" fillId="4" borderId="8" xfId="0" applyNumberFormat="1" applyFont="1" applyFill="1" applyBorder="1" applyAlignment="1">
      <alignment horizontal="right" vertical="top" indent="5" shrinkToFit="1"/>
    </xf>
    <xf numFmtId="165" fontId="2" fillId="0" borderId="15" xfId="0" applyNumberFormat="1" applyFont="1" applyFill="1" applyBorder="1" applyAlignment="1">
      <alignment vertical="top" wrapText="1"/>
    </xf>
    <xf numFmtId="165" fontId="0" fillId="0" borderId="0" xfId="0" applyNumberFormat="1" applyFill="1" applyBorder="1" applyAlignment="1">
      <alignment horizontal="left" vertical="top"/>
    </xf>
    <xf numFmtId="0" fontId="6" fillId="4" borderId="11" xfId="0" applyFont="1" applyFill="1" applyBorder="1" applyAlignment="1">
      <alignment horizontal="right" vertical="top" wrapText="1" indent="1"/>
    </xf>
    <xf numFmtId="165" fontId="5" fillId="4" borderId="18" xfId="0" applyNumberFormat="1" applyFont="1" applyFill="1" applyBorder="1" applyAlignment="1">
      <alignment horizontal="right" vertical="top" shrinkToFit="1"/>
    </xf>
    <xf numFmtId="165" fontId="3" fillId="0" borderId="8" xfId="0" applyNumberFormat="1" applyFont="1" applyFill="1" applyBorder="1" applyAlignment="1">
      <alignment horizontal="right" vertical="top" indent="6" shrinkToFit="1"/>
    </xf>
    <xf numFmtId="165" fontId="19" fillId="4" borderId="8" xfId="0" applyNumberFormat="1" applyFont="1" applyFill="1" applyBorder="1" applyAlignment="1">
      <alignment horizontal="right" vertical="top" indent="6" shrinkToFit="1"/>
    </xf>
    <xf numFmtId="165" fontId="2" fillId="0" borderId="8" xfId="0" applyNumberFormat="1" applyFont="1" applyFill="1" applyBorder="1" applyAlignment="1">
      <alignment vertical="top" wrapText="1"/>
    </xf>
    <xf numFmtId="165" fontId="21" fillId="4" borderId="8" xfId="0" applyNumberFormat="1" applyFont="1" applyFill="1" applyBorder="1" applyAlignment="1">
      <alignment horizontal="right" vertical="top" indent="5" shrinkToFit="1"/>
    </xf>
    <xf numFmtId="0" fontId="20" fillId="0" borderId="0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top" wrapText="1"/>
    </xf>
    <xf numFmtId="0" fontId="22" fillId="0" borderId="26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vertical="top" wrapText="1" inden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 indent="2"/>
    </xf>
    <xf numFmtId="0" fontId="22" fillId="0" borderId="1" xfId="0" applyFont="1" applyFill="1" applyBorder="1" applyAlignment="1">
      <alignment horizontal="left" vertical="top" wrapText="1"/>
    </xf>
    <xf numFmtId="10" fontId="18" fillId="0" borderId="1" xfId="0" applyNumberFormat="1" applyFont="1" applyFill="1" applyBorder="1" applyAlignment="1">
      <alignment horizontal="center" vertical="top" shrinkToFit="1"/>
    </xf>
    <xf numFmtId="165" fontId="18" fillId="0" borderId="1" xfId="0" applyNumberFormat="1" applyFont="1" applyFill="1" applyBorder="1" applyAlignment="1">
      <alignment horizontal="center" vertical="top" shrinkToFit="1"/>
    </xf>
    <xf numFmtId="10" fontId="18" fillId="2" borderId="1" xfId="0" applyNumberFormat="1" applyFont="1" applyFill="1" applyBorder="1" applyAlignment="1">
      <alignment horizontal="right" vertical="top" shrinkToFit="1"/>
    </xf>
    <xf numFmtId="4" fontId="18" fillId="0" borderId="1" xfId="0" applyNumberFormat="1" applyFont="1" applyFill="1" applyBorder="1" applyAlignment="1">
      <alignment horizontal="right" vertical="top" shrinkToFit="1"/>
    </xf>
    <xf numFmtId="10" fontId="18" fillId="0" borderId="1" xfId="0" applyNumberFormat="1" applyFont="1" applyFill="1" applyBorder="1" applyAlignment="1">
      <alignment horizontal="right" vertical="top" shrinkToFit="1"/>
    </xf>
    <xf numFmtId="164" fontId="18" fillId="0" borderId="1" xfId="0" applyNumberFormat="1" applyFont="1" applyFill="1" applyBorder="1" applyAlignment="1">
      <alignment horizontal="left" vertical="top" shrinkToFit="1"/>
    </xf>
    <xf numFmtId="0" fontId="22" fillId="0" borderId="2" xfId="0" applyFont="1" applyFill="1" applyBorder="1" applyAlignment="1">
      <alignment horizontal="right" vertical="top" wrapText="1"/>
    </xf>
    <xf numFmtId="0" fontId="22" fillId="0" borderId="3" xfId="0" applyFont="1" applyFill="1" applyBorder="1" applyAlignment="1">
      <alignment horizontal="right" vertical="top" wrapText="1"/>
    </xf>
    <xf numFmtId="0" fontId="22" fillId="0" borderId="4" xfId="0" applyFont="1" applyFill="1" applyBorder="1" applyAlignment="1">
      <alignment horizontal="right" vertical="top" wrapText="1"/>
    </xf>
    <xf numFmtId="0" fontId="24" fillId="0" borderId="0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10" fontId="25" fillId="0" borderId="1" xfId="0" applyNumberFormat="1" applyFont="1" applyFill="1" applyBorder="1" applyAlignment="1">
      <alignment horizontal="center" vertical="top" shrinkToFit="1"/>
    </xf>
    <xf numFmtId="4" fontId="25" fillId="0" borderId="1" xfId="0" applyNumberFormat="1" applyFont="1" applyFill="1" applyBorder="1" applyAlignment="1">
      <alignment horizontal="left" vertical="top" indent="1" shrinkToFit="1"/>
    </xf>
    <xf numFmtId="4" fontId="25" fillId="0" borderId="1" xfId="0" applyNumberFormat="1" applyFont="1" applyFill="1" applyBorder="1" applyAlignment="1">
      <alignment horizontal="right" vertical="top" shrinkToFit="1"/>
    </xf>
    <xf numFmtId="0" fontId="25" fillId="0" borderId="2" xfId="0" applyFont="1" applyFill="1" applyBorder="1" applyAlignment="1">
      <alignment horizontal="right" vertical="top" wrapText="1"/>
    </xf>
    <xf numFmtId="0" fontId="25" fillId="0" borderId="3" xfId="0" applyFont="1" applyFill="1" applyBorder="1" applyAlignment="1">
      <alignment horizontal="right" vertical="top" wrapText="1"/>
    </xf>
    <xf numFmtId="0" fontId="25" fillId="0" borderId="4" xfId="0" applyFont="1" applyFill="1" applyBorder="1" applyAlignment="1">
      <alignment horizontal="right" vertical="top" wrapText="1"/>
    </xf>
    <xf numFmtId="0" fontId="20" fillId="0" borderId="27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left" vertical="top"/>
    </xf>
    <xf numFmtId="0" fontId="27" fillId="0" borderId="8" xfId="0" applyFont="1" applyFill="1" applyBorder="1" applyAlignment="1">
      <alignment vertical="top" wrapText="1"/>
    </xf>
    <xf numFmtId="0" fontId="27" fillId="0" borderId="15" xfId="0" applyFont="1" applyFill="1" applyBorder="1" applyAlignment="1">
      <alignment vertical="top" wrapText="1"/>
    </xf>
    <xf numFmtId="10" fontId="28" fillId="0" borderId="8" xfId="0" applyNumberFormat="1" applyFont="1" applyFill="1" applyBorder="1" applyAlignment="1">
      <alignment horizontal="right" vertical="top" indent="6" shrinkToFit="1"/>
    </xf>
    <xf numFmtId="4" fontId="28" fillId="0" borderId="15" xfId="0" applyNumberFormat="1" applyFont="1" applyFill="1" applyBorder="1" applyAlignment="1">
      <alignment horizontal="right" vertical="top" shrinkToFit="1"/>
    </xf>
    <xf numFmtId="0" fontId="29" fillId="0" borderId="15" xfId="0" applyFont="1" applyFill="1" applyBorder="1" applyAlignment="1">
      <alignment horizontal="right" vertical="top" wrapText="1" indent="2"/>
    </xf>
    <xf numFmtId="2" fontId="28" fillId="0" borderId="15" xfId="0" applyNumberFormat="1" applyFont="1" applyFill="1" applyBorder="1" applyAlignment="1">
      <alignment horizontal="right" vertical="top" shrinkToFit="1"/>
    </xf>
    <xf numFmtId="10" fontId="28" fillId="0" borderId="24" xfId="0" applyNumberFormat="1" applyFont="1" applyFill="1" applyBorder="1" applyAlignment="1">
      <alignment horizontal="right" vertical="top" indent="6" shrinkToFit="1"/>
    </xf>
    <xf numFmtId="2" fontId="28" fillId="0" borderId="25" xfId="0" applyNumberFormat="1" applyFont="1" applyFill="1" applyBorder="1" applyAlignment="1">
      <alignment horizontal="right" vertical="top" shrinkToFit="1"/>
    </xf>
    <xf numFmtId="10" fontId="28" fillId="4" borderId="12" xfId="0" applyNumberFormat="1" applyFont="1" applyFill="1" applyBorder="1" applyAlignment="1">
      <alignment horizontal="right" vertical="top" indent="6" shrinkToFit="1"/>
    </xf>
    <xf numFmtId="4" fontId="28" fillId="4" borderId="13" xfId="0" applyNumberFormat="1" applyFont="1" applyFill="1" applyBorder="1" applyAlignment="1">
      <alignment horizontal="right" vertical="top" shrinkToFit="1"/>
    </xf>
    <xf numFmtId="10" fontId="28" fillId="4" borderId="8" xfId="0" applyNumberFormat="1" applyFont="1" applyFill="1" applyBorder="1" applyAlignment="1">
      <alignment horizontal="right" vertical="top" indent="6" shrinkToFit="1"/>
    </xf>
    <xf numFmtId="4" fontId="28" fillId="4" borderId="15" xfId="0" applyNumberFormat="1" applyFont="1" applyFill="1" applyBorder="1" applyAlignment="1">
      <alignment horizontal="right" vertical="top" shrinkToFit="1"/>
    </xf>
    <xf numFmtId="4" fontId="30" fillId="4" borderId="18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center" vertical="top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mailto:nordcon.nordcon@gmail.co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hyperlink" Target="mailto:nordcon.nordcon@gmail.com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1524000</xdr:colOff>
      <xdr:row>0</xdr:row>
      <xdr:rowOff>1127125</xdr:rowOff>
    </xdr:to>
    <xdr:sp macro="" textlink="">
      <xdr:nvSpPr>
        <xdr:cNvPr id="2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6715125" cy="11271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1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450274</xdr:colOff>
      <xdr:row>36</xdr:row>
      <xdr:rowOff>43296</xdr:rowOff>
    </xdr:from>
    <xdr:to>
      <xdr:col>1</xdr:col>
      <xdr:colOff>2027427</xdr:colOff>
      <xdr:row>36</xdr:row>
      <xdr:rowOff>583046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056410" y="9083387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2563767</xdr:colOff>
      <xdr:row>36</xdr:row>
      <xdr:rowOff>59747</xdr:rowOff>
    </xdr:from>
    <xdr:to>
      <xdr:col>4</xdr:col>
      <xdr:colOff>90042</xdr:colOff>
      <xdr:row>36</xdr:row>
      <xdr:rowOff>489239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69903" y="9099838"/>
          <a:ext cx="2106934" cy="42949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730250</xdr:colOff>
      <xdr:row>28</xdr:row>
      <xdr:rowOff>111125</xdr:rowOff>
    </xdr:from>
    <xdr:to>
      <xdr:col>1</xdr:col>
      <xdr:colOff>2307403</xdr:colOff>
      <xdr:row>28</xdr:row>
      <xdr:rowOff>650875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44625" y="796925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2843743</xdr:colOff>
      <xdr:row>28</xdr:row>
      <xdr:rowOff>127576</xdr:rowOff>
    </xdr:from>
    <xdr:to>
      <xdr:col>3</xdr:col>
      <xdr:colOff>204052</xdr:colOff>
      <xdr:row>28</xdr:row>
      <xdr:rowOff>557068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58118" y="798570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1158875</xdr:colOff>
      <xdr:row>0</xdr:row>
      <xdr:rowOff>1476375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8032750" cy="147637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866775</xdr:colOff>
      <xdr:row>25</xdr:row>
      <xdr:rowOff>47625</xdr:rowOff>
    </xdr:from>
    <xdr:to>
      <xdr:col>1</xdr:col>
      <xdr:colOff>2443928</xdr:colOff>
      <xdr:row>25</xdr:row>
      <xdr:rowOff>587375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628775" y="496252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2980268</xdr:colOff>
      <xdr:row>25</xdr:row>
      <xdr:rowOff>64076</xdr:rowOff>
    </xdr:from>
    <xdr:to>
      <xdr:col>3</xdr:col>
      <xdr:colOff>153252</xdr:colOff>
      <xdr:row>25</xdr:row>
      <xdr:rowOff>493568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42268" y="497897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28575</xdr:colOff>
      <xdr:row>0</xdr:row>
      <xdr:rowOff>1127125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8153400" cy="11271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76375" y="55626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3</xdr:col>
      <xdr:colOff>800952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9868" y="55790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1</xdr:colOff>
      <xdr:row>0</xdr:row>
      <xdr:rowOff>0</xdr:rowOff>
    </xdr:from>
    <xdr:to>
      <xdr:col>5</xdr:col>
      <xdr:colOff>1</xdr:colOff>
      <xdr:row>0</xdr:row>
      <xdr:rowOff>1038225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" y="0"/>
          <a:ext cx="7334250" cy="10382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562100" y="541972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75593" y="543617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1304925</xdr:colOff>
      <xdr:row>0</xdr:row>
      <xdr:rowOff>1000125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8963025" cy="10001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66850" y="53340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0343" y="53504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4</xdr:col>
      <xdr:colOff>1276350</xdr:colOff>
      <xdr:row>0</xdr:row>
      <xdr:rowOff>838201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8448675" cy="838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09700" y="530542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3193" y="532187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1266825</xdr:colOff>
      <xdr:row>0</xdr:row>
      <xdr:rowOff>1381125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8924925" cy="13811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47800" y="536257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61293" y="537902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4</xdr:col>
      <xdr:colOff>1333500</xdr:colOff>
      <xdr:row>0</xdr:row>
      <xdr:rowOff>990601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134475" cy="9906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66850" y="554355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0343" y="556000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19050</xdr:colOff>
      <xdr:row>0</xdr:row>
      <xdr:rowOff>1085851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029700" cy="10858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19225" y="55626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32718" y="55790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4</xdr:col>
      <xdr:colOff>1333500</xdr:colOff>
      <xdr:row>0</xdr:row>
      <xdr:rowOff>1123951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8963025" cy="11239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362075" y="55245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75568" y="55409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9525</xdr:colOff>
      <xdr:row>0</xdr:row>
      <xdr:rowOff>1009651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8858250" cy="10096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38275" y="554355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51768" y="556000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1276350</xdr:colOff>
      <xdr:row>0</xdr:row>
      <xdr:rowOff>1000125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8963025" cy="10001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676400" y="54102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89893" y="54266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0</xdr:row>
      <xdr:rowOff>904875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9229725" cy="90487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00175" y="55245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3668" y="55409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0</xdr:row>
      <xdr:rowOff>923925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9010650" cy="9239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971675" y="53721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85168" y="53885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0</xdr:colOff>
      <xdr:row>0</xdr:row>
      <xdr:rowOff>857251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544050" cy="8572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409700" y="538162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3193" y="539807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19050</xdr:colOff>
      <xdr:row>0</xdr:row>
      <xdr:rowOff>857251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8867775" cy="8572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257425" y="53721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70918" y="53885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1323975</xdr:colOff>
      <xdr:row>0</xdr:row>
      <xdr:rowOff>885825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9639300" cy="8858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371600" y="55626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5093" y="55790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0</xdr:colOff>
      <xdr:row>0</xdr:row>
      <xdr:rowOff>952501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8963025" cy="9525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24</xdr:row>
      <xdr:rowOff>6350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257425" y="532447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70918" y="534092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4</xdr:col>
      <xdr:colOff>1266825</xdr:colOff>
      <xdr:row>0</xdr:row>
      <xdr:rowOff>800101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753600" cy="8001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352675" y="532447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66168" y="534092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1266825</xdr:colOff>
      <xdr:row>0</xdr:row>
      <xdr:rowOff>847725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9915525" cy="847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266950" y="53340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80443" y="53504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4</xdr:col>
      <xdr:colOff>1276350</xdr:colOff>
      <xdr:row>1</xdr:row>
      <xdr:rowOff>0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658350" cy="83819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219325" y="532447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32818" y="534092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0</xdr:colOff>
      <xdr:row>0</xdr:row>
      <xdr:rowOff>819151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725025" cy="8191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200275" y="536257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3768" y="537902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1</xdr:colOff>
      <xdr:row>0</xdr:row>
      <xdr:rowOff>1</xdr:rowOff>
    </xdr:from>
    <xdr:to>
      <xdr:col>5</xdr:col>
      <xdr:colOff>9526</xdr:colOff>
      <xdr:row>0</xdr:row>
      <xdr:rowOff>876301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" y="1"/>
          <a:ext cx="9810750" cy="876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219325" y="528637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32818" y="530282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4</xdr:col>
      <xdr:colOff>1228725</xdr:colOff>
      <xdr:row>0</xdr:row>
      <xdr:rowOff>819151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534525" cy="8191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228850" y="534352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42343" y="535997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0</xdr:colOff>
      <xdr:row>0</xdr:row>
      <xdr:rowOff>857251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601200" cy="8572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705100" y="5362575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18593" y="5379026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9525</xdr:colOff>
      <xdr:row>0</xdr:row>
      <xdr:rowOff>790575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10334625" cy="79057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23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447925" y="533400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61418" y="535045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5</xdr:col>
      <xdr:colOff>0</xdr:colOff>
      <xdr:row>0</xdr:row>
      <xdr:rowOff>914401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9991725" cy="9144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1577153</xdr:colOff>
      <xdr:row>24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2533650" y="5353050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2113493</xdr:colOff>
      <xdr:row>23</xdr:row>
      <xdr:rowOff>16451</xdr:rowOff>
    </xdr:from>
    <xdr:to>
      <xdr:col>2</xdr:col>
      <xdr:colOff>153252</xdr:colOff>
      <xdr:row>23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47143" y="5369501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4</xdr:col>
      <xdr:colOff>1238250</xdr:colOff>
      <xdr:row>0</xdr:row>
      <xdr:rowOff>838201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"/>
          <a:ext cx="10239375" cy="838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1</xdr:col>
      <xdr:colOff>70471</xdr:colOff>
      <xdr:row>20</xdr:row>
      <xdr:rowOff>539750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0" y="4883727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606811</xdr:colOff>
      <xdr:row>20</xdr:row>
      <xdr:rowOff>16451</xdr:rowOff>
    </xdr:from>
    <xdr:to>
      <xdr:col>2</xdr:col>
      <xdr:colOff>185291</xdr:colOff>
      <xdr:row>20</xdr:row>
      <xdr:rowOff>445943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13493" y="4900178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17317</xdr:colOff>
      <xdr:row>0</xdr:row>
      <xdr:rowOff>0</xdr:rowOff>
    </xdr:from>
    <xdr:to>
      <xdr:col>4</xdr:col>
      <xdr:colOff>1203614</xdr:colOff>
      <xdr:row>1</xdr:row>
      <xdr:rowOff>146242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7317" y="0"/>
          <a:ext cx="7230342" cy="994833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137583</xdr:colOff>
      <xdr:row>37</xdr:row>
      <xdr:rowOff>21167</xdr:rowOff>
    </xdr:from>
    <xdr:to>
      <xdr:col>15</xdr:col>
      <xdr:colOff>296569</xdr:colOff>
      <xdr:row>37</xdr:row>
      <xdr:rowOff>560917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89" t="74707" r="28842" b="10384"/>
        <a:stretch>
          <a:fillRect/>
        </a:stretch>
      </xdr:blipFill>
      <xdr:spPr bwMode="auto">
        <a:xfrm>
          <a:off x="10964333" y="7217834"/>
          <a:ext cx="1577153" cy="5397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60326</xdr:colOff>
      <xdr:row>37</xdr:row>
      <xdr:rowOff>37618</xdr:rowOff>
    </xdr:from>
    <xdr:to>
      <xdr:col>18</xdr:col>
      <xdr:colOff>632677</xdr:colOff>
      <xdr:row>37</xdr:row>
      <xdr:rowOff>467110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77826" y="7234285"/>
          <a:ext cx="2106934" cy="429492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33</xdr:col>
      <xdr:colOff>730249</xdr:colOff>
      <xdr:row>0</xdr:row>
      <xdr:rowOff>994833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0"/>
          <a:ext cx="26818166" cy="994833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600" b="1">
              <a:solidFill>
                <a:srgbClr val="FFFFFF"/>
              </a:solidFill>
              <a:effectLst/>
              <a:highlight>
                <a:srgbClr val="000000"/>
              </a:highlight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NORDCOM</a:t>
          </a:r>
          <a:r>
            <a:rPr lang="pt-BR" sz="1600" b="1">
              <a:effectLst/>
              <a:latin typeface="Eras Bold ITC" panose="020B0907030504020204" pitchFamily="34" charset="0"/>
              <a:ea typeface="Calibri" panose="020F0502020204030204" pitchFamily="34" charset="0"/>
              <a:cs typeface="Tahoma" panose="020B0604030504040204" pitchFamily="34" charset="0"/>
            </a:rPr>
            <a:t> – CONSTRUÇÕES COMÉRCIO E SERVIÇOS EIRELI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pt-BR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Rua São Jeronimo N° 179, Cruzeiro de Santa Barbara, São Luís - MA CEP: 65059-820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E-mail: </a:t>
          </a:r>
          <a:r>
            <a:rPr lang="en-US" sz="1050" u="sng">
              <a:solidFill>
                <a:srgbClr val="0563C1"/>
              </a:solidFill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  <a:hlinkClick xmlns:r="http://schemas.openxmlformats.org/officeDocument/2006/relationships" r:id="rId3"/>
            </a:rPr>
            <a:t>nordcon.nordcon@gmail.com</a:t>
          </a: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Whats: 98987415010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050">
              <a:effectLst/>
              <a:latin typeface="Tahom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CNPJ: 20.896.342/0001-49 I.E. 124452728</a:t>
          </a:r>
          <a:endParaRPr lang="pt-BR" sz="14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abSelected="1" view="pageBreakPreview" zoomScale="110" zoomScaleNormal="100" zoomScaleSheetLayoutView="110" workbookViewId="0">
      <selection activeCell="A51" sqref="A51"/>
    </sheetView>
  </sheetViews>
  <sheetFormatPr defaultRowHeight="14.25"/>
  <cols>
    <col min="1" max="1" width="10.6640625" style="1" customWidth="1"/>
    <col min="2" max="2" width="48.5" style="1" customWidth="1"/>
    <col min="3" max="3" width="17" style="1" customWidth="1"/>
    <col min="4" max="4" width="14.6640625" style="1" customWidth="1"/>
    <col min="5" max="5" width="27.5" style="1" customWidth="1"/>
    <col min="6" max="6" width="0.1640625" style="1" customWidth="1"/>
    <col min="7" max="7" width="14.6640625" style="1" hidden="1" customWidth="1"/>
    <col min="8" max="8" width="27.5" style="1" hidden="1" customWidth="1"/>
    <col min="9" max="26" width="9.33203125" style="1" hidden="1" customWidth="1"/>
    <col min="27" max="16384" width="9.33203125" style="1"/>
  </cols>
  <sheetData>
    <row r="1" spans="1:8" ht="92.25" customHeight="1" thickBot="1">
      <c r="A1" s="175"/>
      <c r="B1" s="176"/>
      <c r="C1" s="176"/>
      <c r="D1" s="176"/>
      <c r="E1" s="177"/>
    </row>
    <row r="2" spans="1:8" ht="74.25" customHeight="1" thickBot="1">
      <c r="A2" s="79" t="s">
        <v>137</v>
      </c>
      <c r="B2" s="80"/>
      <c r="C2" s="80"/>
      <c r="D2" s="80"/>
      <c r="E2" s="81"/>
    </row>
    <row r="3" spans="1:8" ht="15">
      <c r="A3" s="178" t="s">
        <v>103</v>
      </c>
      <c r="B3" s="78"/>
      <c r="C3" s="78"/>
      <c r="D3" s="78"/>
      <c r="E3" s="179"/>
    </row>
    <row r="4" spans="1:8" ht="17.25">
      <c r="A4" s="36" t="s">
        <v>104</v>
      </c>
      <c r="B4" s="2" t="s">
        <v>101</v>
      </c>
      <c r="C4" s="60" t="s">
        <v>102</v>
      </c>
      <c r="D4" s="4" t="s">
        <v>105</v>
      </c>
      <c r="E4" s="23" t="s">
        <v>106</v>
      </c>
      <c r="G4" s="4" t="s">
        <v>105</v>
      </c>
      <c r="H4" s="22" t="s">
        <v>106</v>
      </c>
    </row>
    <row r="5" spans="1:8" ht="15">
      <c r="A5" s="36" t="s">
        <v>107</v>
      </c>
      <c r="B5" s="82" t="s">
        <v>108</v>
      </c>
      <c r="C5" s="82"/>
      <c r="D5" s="5">
        <f>TRUNC(G5-(G5*$D$41),4)</f>
        <v>1.7299999999999999E-2</v>
      </c>
      <c r="E5" s="180">
        <f>TRUNC(H5-(H5*$D$41),4)</f>
        <v>440626.31800000003</v>
      </c>
      <c r="F5" s="16"/>
      <c r="G5" s="5">
        <v>1.89E-2</v>
      </c>
      <c r="H5" s="6">
        <v>478941.65</v>
      </c>
    </row>
    <row r="6" spans="1:8" ht="15">
      <c r="A6" s="36" t="s">
        <v>109</v>
      </c>
      <c r="B6" s="82" t="s">
        <v>110</v>
      </c>
      <c r="C6" s="82"/>
      <c r="D6" s="5">
        <f t="shared" ref="D6:D33" si="0">TRUNC(G6-(G6*$D$41),4)</f>
        <v>0.90259999999999996</v>
      </c>
      <c r="E6" s="180">
        <f t="shared" ref="E6:E36" si="1">TRUNC(H6-(H6*$D$41),4)</f>
        <v>22905636.032400001</v>
      </c>
      <c r="F6" s="15"/>
      <c r="G6" s="7">
        <v>0.98109999999999997</v>
      </c>
      <c r="H6" s="6">
        <v>24897430.469999999</v>
      </c>
    </row>
    <row r="7" spans="1:8" ht="16.5">
      <c r="A7" s="38" t="s">
        <v>111</v>
      </c>
      <c r="B7" s="9" t="s">
        <v>73</v>
      </c>
      <c r="C7" s="10" t="s">
        <v>74</v>
      </c>
      <c r="D7" s="5">
        <f t="shared" si="0"/>
        <v>6.2600000000000003E-2</v>
      </c>
      <c r="E7" s="180">
        <f t="shared" si="1"/>
        <v>1558885.5911999999</v>
      </c>
      <c r="G7" s="5">
        <v>6.8099999999999994E-2</v>
      </c>
      <c r="H7" s="6">
        <v>1694440.86</v>
      </c>
    </row>
    <row r="8" spans="1:8" ht="16.5">
      <c r="A8" s="38" t="s">
        <v>112</v>
      </c>
      <c r="B8" s="9" t="s">
        <v>100</v>
      </c>
      <c r="C8" s="10" t="s">
        <v>74</v>
      </c>
      <c r="D8" s="5">
        <f t="shared" si="0"/>
        <v>2.3599999999999999E-2</v>
      </c>
      <c r="E8" s="180">
        <f t="shared" si="1"/>
        <v>587746.35160000005</v>
      </c>
      <c r="G8" s="5">
        <v>2.5700000000000001E-2</v>
      </c>
      <c r="H8" s="6">
        <v>638854.73</v>
      </c>
    </row>
    <row r="9" spans="1:8" ht="16.5">
      <c r="A9" s="38" t="s">
        <v>113</v>
      </c>
      <c r="B9" s="9" t="s">
        <v>99</v>
      </c>
      <c r="C9" s="10" t="s">
        <v>74</v>
      </c>
      <c r="D9" s="5">
        <f t="shared" si="0"/>
        <v>3.4200000000000001E-2</v>
      </c>
      <c r="E9" s="180">
        <f t="shared" si="1"/>
        <v>852573.87159999995</v>
      </c>
      <c r="G9" s="5">
        <v>3.7199999999999997E-2</v>
      </c>
      <c r="H9" s="6">
        <v>926710.73</v>
      </c>
    </row>
    <row r="10" spans="1:8" ht="16.5">
      <c r="A10" s="38" t="s">
        <v>114</v>
      </c>
      <c r="B10" s="9" t="s">
        <v>98</v>
      </c>
      <c r="C10" s="10" t="s">
        <v>74</v>
      </c>
      <c r="D10" s="5">
        <f t="shared" si="0"/>
        <v>0.111</v>
      </c>
      <c r="E10" s="180">
        <f t="shared" si="1"/>
        <v>2764217.0224000001</v>
      </c>
      <c r="G10" s="7">
        <v>0.1207</v>
      </c>
      <c r="H10" s="6">
        <v>3004583.72</v>
      </c>
    </row>
    <row r="11" spans="1:8" ht="16.5">
      <c r="A11" s="38" t="s">
        <v>115</v>
      </c>
      <c r="B11" s="9" t="s">
        <v>97</v>
      </c>
      <c r="C11" s="10" t="s">
        <v>74</v>
      </c>
      <c r="D11" s="5">
        <f t="shared" si="0"/>
        <v>0.1197</v>
      </c>
      <c r="E11" s="180">
        <f t="shared" si="1"/>
        <v>2983452.7740000002</v>
      </c>
      <c r="G11" s="7">
        <v>0.13020000000000001</v>
      </c>
      <c r="H11" s="6">
        <v>3242883.45</v>
      </c>
    </row>
    <row r="12" spans="1:8" ht="16.5">
      <c r="A12" s="38" t="s">
        <v>116</v>
      </c>
      <c r="B12" s="9" t="s">
        <v>96</v>
      </c>
      <c r="C12" s="10" t="s">
        <v>74</v>
      </c>
      <c r="D12" s="5">
        <f t="shared" si="0"/>
        <v>2.92E-2</v>
      </c>
      <c r="E12" s="180">
        <f t="shared" si="1"/>
        <v>727662.92319999996</v>
      </c>
      <c r="G12" s="5">
        <v>3.1800000000000002E-2</v>
      </c>
      <c r="H12" s="6">
        <v>790937.96</v>
      </c>
    </row>
    <row r="13" spans="1:8" ht="16.5">
      <c r="A13" s="38" t="s">
        <v>117</v>
      </c>
      <c r="B13" s="9" t="s">
        <v>95</v>
      </c>
      <c r="C13" s="10" t="s">
        <v>74</v>
      </c>
      <c r="D13" s="5">
        <f t="shared" si="0"/>
        <v>0.1038</v>
      </c>
      <c r="E13" s="180">
        <f t="shared" si="1"/>
        <v>2586938.1376</v>
      </c>
      <c r="G13" s="7">
        <v>0.1129</v>
      </c>
      <c r="H13" s="6">
        <v>2811889.28</v>
      </c>
    </row>
    <row r="14" spans="1:8" ht="16.5">
      <c r="A14" s="38" t="s">
        <v>118</v>
      </c>
      <c r="B14" s="9" t="s">
        <v>94</v>
      </c>
      <c r="C14" s="10" t="s">
        <v>74</v>
      </c>
      <c r="D14" s="5">
        <f t="shared" si="0"/>
        <v>6.1999999999999998E-3</v>
      </c>
      <c r="E14" s="180">
        <f t="shared" si="1"/>
        <v>154679.4804</v>
      </c>
      <c r="G14" s="5">
        <v>6.7999999999999996E-3</v>
      </c>
      <c r="H14" s="6">
        <v>168129.87</v>
      </c>
    </row>
    <row r="15" spans="1:8" ht="16.5">
      <c r="A15" s="38" t="s">
        <v>119</v>
      </c>
      <c r="B15" s="9" t="s">
        <v>93</v>
      </c>
      <c r="C15" s="10" t="s">
        <v>74</v>
      </c>
      <c r="D15" s="5">
        <f t="shared" si="0"/>
        <v>7.7499999999999999E-2</v>
      </c>
      <c r="E15" s="180">
        <f t="shared" si="1"/>
        <v>1929967.2508</v>
      </c>
      <c r="G15" s="5">
        <v>8.43E-2</v>
      </c>
      <c r="H15" s="6">
        <v>2097790.4900000002</v>
      </c>
    </row>
    <row r="16" spans="1:8" ht="16.5">
      <c r="A16" s="38" t="s">
        <v>120</v>
      </c>
      <c r="B16" s="9" t="s">
        <v>92</v>
      </c>
      <c r="C16" s="10" t="s">
        <v>74</v>
      </c>
      <c r="D16" s="5">
        <f t="shared" si="0"/>
        <v>3.4200000000000001E-2</v>
      </c>
      <c r="E16" s="180">
        <f t="shared" si="1"/>
        <v>852971.12760000001</v>
      </c>
      <c r="G16" s="5">
        <v>3.7199999999999997E-2</v>
      </c>
      <c r="H16" s="6">
        <v>927142.53</v>
      </c>
    </row>
    <row r="17" spans="1:8" ht="16.5">
      <c r="A17" s="38" t="s">
        <v>121</v>
      </c>
      <c r="B17" s="9" t="s">
        <v>91</v>
      </c>
      <c r="C17" s="10" t="s">
        <v>74</v>
      </c>
      <c r="D17" s="5">
        <f t="shared" si="0"/>
        <v>1.7899999999999999E-2</v>
      </c>
      <c r="E17" s="180">
        <f t="shared" si="1"/>
        <v>445644.91800000001</v>
      </c>
      <c r="G17" s="5">
        <v>1.95E-2</v>
      </c>
      <c r="H17" s="6">
        <v>484396.65</v>
      </c>
    </row>
    <row r="18" spans="1:8" ht="16.5">
      <c r="A18" s="38" t="s">
        <v>122</v>
      </c>
      <c r="B18" s="9" t="s">
        <v>90</v>
      </c>
      <c r="C18" s="10" t="s">
        <v>74</v>
      </c>
      <c r="D18" s="5">
        <f t="shared" si="0"/>
        <v>6.7000000000000002E-3</v>
      </c>
      <c r="E18" s="180">
        <f t="shared" si="1"/>
        <v>168216.49840000001</v>
      </c>
      <c r="G18" s="5">
        <v>7.3000000000000001E-3</v>
      </c>
      <c r="H18" s="6">
        <v>182844.02</v>
      </c>
    </row>
    <row r="19" spans="1:8" ht="16.5">
      <c r="A19" s="38" t="s">
        <v>123</v>
      </c>
      <c r="B19" s="9" t="s">
        <v>89</v>
      </c>
      <c r="C19" s="10" t="s">
        <v>74</v>
      </c>
      <c r="D19" s="5">
        <f t="shared" si="0"/>
        <v>7.9699999999999993E-2</v>
      </c>
      <c r="E19" s="180">
        <f t="shared" si="1"/>
        <v>1985952.8388</v>
      </c>
      <c r="G19" s="5">
        <v>8.6699999999999999E-2</v>
      </c>
      <c r="H19" s="6">
        <v>2158644.39</v>
      </c>
    </row>
    <row r="20" spans="1:8" ht="16.5">
      <c r="A20" s="38" t="s">
        <v>124</v>
      </c>
      <c r="B20" s="9" t="s">
        <v>88</v>
      </c>
      <c r="C20" s="10" t="s">
        <v>74</v>
      </c>
      <c r="D20" s="5">
        <f t="shared" si="0"/>
        <v>0.21310000000000001</v>
      </c>
      <c r="E20" s="180">
        <f t="shared" si="1"/>
        <v>5306727.2560000001</v>
      </c>
      <c r="G20" s="7">
        <v>0.23169999999999999</v>
      </c>
      <c r="H20" s="6">
        <v>5768181.7999999998</v>
      </c>
    </row>
    <row r="21" spans="1:8" ht="16.5">
      <c r="A21" s="38" t="s">
        <v>125</v>
      </c>
      <c r="B21" s="9" t="s">
        <v>87</v>
      </c>
      <c r="C21" s="10" t="s">
        <v>74</v>
      </c>
      <c r="D21" s="5">
        <f t="shared" si="0"/>
        <v>1.61E-2</v>
      </c>
      <c r="E21" s="180">
        <f t="shared" si="1"/>
        <v>92852.702000000005</v>
      </c>
      <c r="G21" s="5">
        <v>1.7500000000000002E-2</v>
      </c>
      <c r="H21" s="6">
        <v>100926.85</v>
      </c>
    </row>
    <row r="22" spans="1:8" ht="16.5">
      <c r="A22" s="38" t="s">
        <v>126</v>
      </c>
      <c r="B22" s="9" t="s">
        <v>86</v>
      </c>
      <c r="C22" s="10" t="s">
        <v>74</v>
      </c>
      <c r="D22" s="5">
        <f t="shared" si="0"/>
        <v>2.3400000000000001E-2</v>
      </c>
      <c r="E22" s="180">
        <f t="shared" si="1"/>
        <v>135077.95120000001</v>
      </c>
      <c r="G22" s="5">
        <v>2.5499999999999998E-2</v>
      </c>
      <c r="H22" s="6">
        <v>146823.85999999999</v>
      </c>
    </row>
    <row r="23" spans="1:8" ht="12.75" customHeight="1">
      <c r="A23" s="38" t="s">
        <v>127</v>
      </c>
      <c r="B23" s="9" t="s">
        <v>85</v>
      </c>
      <c r="C23" s="10" t="s">
        <v>74</v>
      </c>
      <c r="D23" s="5">
        <f t="shared" si="0"/>
        <v>3.8399999999999997E-2</v>
      </c>
      <c r="E23" s="180">
        <f t="shared" si="1"/>
        <v>221736.37599999999</v>
      </c>
      <c r="G23" s="5">
        <v>4.1799999999999997E-2</v>
      </c>
      <c r="H23" s="6">
        <v>241017.8</v>
      </c>
    </row>
    <row r="24" spans="1:8" ht="16.5">
      <c r="A24" s="38" t="s">
        <v>128</v>
      </c>
      <c r="B24" s="9" t="s">
        <v>84</v>
      </c>
      <c r="C24" s="10" t="s">
        <v>74</v>
      </c>
      <c r="D24" s="5">
        <f t="shared" si="0"/>
        <v>4.0300000000000002E-2</v>
      </c>
      <c r="E24" s="180">
        <f t="shared" si="1"/>
        <v>233066.89360000001</v>
      </c>
      <c r="G24" s="5">
        <v>4.3900000000000002E-2</v>
      </c>
      <c r="H24" s="6">
        <v>253333.58</v>
      </c>
    </row>
    <row r="25" spans="1:8" ht="16.5">
      <c r="A25" s="38" t="s">
        <v>129</v>
      </c>
      <c r="B25" s="9" t="s">
        <v>83</v>
      </c>
      <c r="C25" s="10" t="s">
        <v>74</v>
      </c>
      <c r="D25" s="5">
        <f t="shared" si="0"/>
        <v>1.9099999999999999E-2</v>
      </c>
      <c r="E25" s="180">
        <f t="shared" si="1"/>
        <v>110563.2172</v>
      </c>
      <c r="G25" s="5">
        <v>2.0799999999999999E-2</v>
      </c>
      <c r="H25" s="6">
        <v>120177.41</v>
      </c>
    </row>
    <row r="26" spans="1:8" ht="16.5">
      <c r="A26" s="38" t="s">
        <v>130</v>
      </c>
      <c r="B26" s="9" t="s">
        <v>82</v>
      </c>
      <c r="C26" s="10" t="s">
        <v>74</v>
      </c>
      <c r="D26" s="5">
        <f t="shared" si="0"/>
        <v>1.8E-3</v>
      </c>
      <c r="E26" s="180">
        <f t="shared" si="1"/>
        <v>10681.5772</v>
      </c>
      <c r="G26" s="5">
        <v>2E-3</v>
      </c>
      <c r="H26" s="6">
        <v>11610.41</v>
      </c>
    </row>
    <row r="27" spans="1:8" ht="16.5">
      <c r="A27" s="38" t="s">
        <v>131</v>
      </c>
      <c r="B27" s="9" t="s">
        <v>81</v>
      </c>
      <c r="C27" s="10" t="s">
        <v>74</v>
      </c>
      <c r="D27" s="5">
        <f t="shared" si="0"/>
        <v>6.1000000000000004E-3</v>
      </c>
      <c r="E27" s="180">
        <f t="shared" si="1"/>
        <v>35803.428399999997</v>
      </c>
      <c r="G27" s="5">
        <v>6.7000000000000002E-3</v>
      </c>
      <c r="H27" s="6">
        <v>38916.769999999997</v>
      </c>
    </row>
    <row r="28" spans="1:8" ht="16.5">
      <c r="A28" s="38" t="s">
        <v>132</v>
      </c>
      <c r="B28" s="9" t="s">
        <v>80</v>
      </c>
      <c r="C28" s="10" t="s">
        <v>74</v>
      </c>
      <c r="D28" s="5">
        <f t="shared" si="0"/>
        <v>0.26169999999999999</v>
      </c>
      <c r="E28" s="180">
        <f t="shared" si="1"/>
        <v>1509585.7627999999</v>
      </c>
      <c r="G28" s="7">
        <v>0.28449999999999998</v>
      </c>
      <c r="H28" s="6">
        <v>1640854.09</v>
      </c>
    </row>
    <row r="29" spans="1:8" ht="16.5">
      <c r="A29" s="38" t="s">
        <v>133</v>
      </c>
      <c r="B29" s="9" t="s">
        <v>79</v>
      </c>
      <c r="C29" s="10" t="s">
        <v>74</v>
      </c>
      <c r="D29" s="5">
        <f t="shared" si="0"/>
        <v>0.13</v>
      </c>
      <c r="E29" s="180">
        <f t="shared" si="1"/>
        <v>750376.978</v>
      </c>
      <c r="G29" s="7">
        <v>0.1414</v>
      </c>
      <c r="H29" s="6">
        <v>815627.15</v>
      </c>
    </row>
    <row r="30" spans="1:8" ht="16.5">
      <c r="A30" s="39">
        <v>40223</v>
      </c>
      <c r="B30" s="9" t="s">
        <v>78</v>
      </c>
      <c r="C30" s="10" t="s">
        <v>74</v>
      </c>
      <c r="D30" s="5">
        <f t="shared" si="0"/>
        <v>2.0199999999999999E-2</v>
      </c>
      <c r="E30" s="180">
        <f t="shared" si="1"/>
        <v>116894.43640000001</v>
      </c>
      <c r="G30" s="5">
        <v>2.1999999999999999E-2</v>
      </c>
      <c r="H30" s="6">
        <v>127059.17</v>
      </c>
    </row>
    <row r="31" spans="1:8" ht="16.5">
      <c r="A31" s="39">
        <v>40588</v>
      </c>
      <c r="B31" s="9" t="s">
        <v>77</v>
      </c>
      <c r="C31" s="10" t="s">
        <v>74</v>
      </c>
      <c r="D31" s="5">
        <f t="shared" si="0"/>
        <v>0.1167</v>
      </c>
      <c r="E31" s="180">
        <f t="shared" si="1"/>
        <v>673380.94519999996</v>
      </c>
      <c r="G31" s="7">
        <v>0.12690000000000001</v>
      </c>
      <c r="H31" s="6">
        <v>731935.81</v>
      </c>
    </row>
    <row r="32" spans="1:8" ht="16.5">
      <c r="A32" s="39">
        <v>40953</v>
      </c>
      <c r="B32" s="9" t="s">
        <v>76</v>
      </c>
      <c r="C32" s="10" t="s">
        <v>74</v>
      </c>
      <c r="D32" s="5">
        <f t="shared" si="0"/>
        <v>0.1787</v>
      </c>
      <c r="E32" s="180">
        <f t="shared" si="1"/>
        <v>1031211.2192000001</v>
      </c>
      <c r="G32" s="7">
        <v>0.1943</v>
      </c>
      <c r="H32" s="6">
        <v>1120881.76</v>
      </c>
    </row>
    <row r="33" spans="1:8" ht="16.5">
      <c r="A33" s="39">
        <v>41319</v>
      </c>
      <c r="B33" s="9" t="s">
        <v>75</v>
      </c>
      <c r="C33" s="10" t="s">
        <v>74</v>
      </c>
      <c r="D33" s="5">
        <f t="shared" si="0"/>
        <v>6.6699999999999995E-2</v>
      </c>
      <c r="E33" s="180">
        <f t="shared" si="1"/>
        <v>385495.76880000002</v>
      </c>
      <c r="G33" s="5">
        <v>7.2599999999999998E-2</v>
      </c>
      <c r="H33" s="6">
        <v>419017.14</v>
      </c>
    </row>
    <row r="34" spans="1:8" ht="15">
      <c r="A34" s="181" t="s">
        <v>134</v>
      </c>
      <c r="B34" s="76"/>
      <c r="C34" s="76"/>
      <c r="D34" s="77"/>
      <c r="E34" s="182">
        <f t="shared" si="1"/>
        <v>23346262.350400001</v>
      </c>
      <c r="H34" s="13">
        <v>25376372.120000001</v>
      </c>
    </row>
    <row r="35" spans="1:8" ht="15">
      <c r="A35" s="181" t="s">
        <v>135</v>
      </c>
      <c r="B35" s="76"/>
      <c r="C35" s="76"/>
      <c r="D35" s="77"/>
      <c r="E35" s="182">
        <f t="shared" si="1"/>
        <v>7251641.5811999999</v>
      </c>
      <c r="H35" s="13">
        <v>7882219.1100000003</v>
      </c>
    </row>
    <row r="36" spans="1:8" ht="15">
      <c r="A36" s="181" t="s">
        <v>136</v>
      </c>
      <c r="B36" s="76"/>
      <c r="C36" s="76"/>
      <c r="D36" s="77"/>
      <c r="E36" s="182">
        <f t="shared" si="1"/>
        <v>30597903.931600001</v>
      </c>
      <c r="H36" s="14">
        <v>33258591.23</v>
      </c>
    </row>
    <row r="37" spans="1:8" ht="51" customHeight="1" thickBot="1">
      <c r="A37" s="183"/>
      <c r="B37" s="184"/>
      <c r="C37" s="184"/>
      <c r="D37" s="184"/>
      <c r="E37" s="185"/>
    </row>
    <row r="38" spans="1:8" hidden="1"/>
    <row r="39" spans="1:8" hidden="1"/>
    <row r="40" spans="1:8" ht="12" hidden="1" customHeight="1"/>
    <row r="41" spans="1:8" ht="15" hidden="1">
      <c r="D41" s="169">
        <v>0.08</v>
      </c>
      <c r="E41" s="167">
        <v>33258591.23</v>
      </c>
    </row>
    <row r="42" spans="1:8" ht="15" hidden="1">
      <c r="E42" s="168">
        <f>TRUNC(E41-(E41*D41),4)</f>
        <v>30597903.931600001</v>
      </c>
    </row>
    <row r="43" spans="1:8" ht="15" hidden="1">
      <c r="E43" s="168">
        <f>E42-E44</f>
        <v>-4096.0683999992907</v>
      </c>
    </row>
    <row r="44" spans="1:8" hidden="1">
      <c r="E44" s="166">
        <v>30602000</v>
      </c>
    </row>
    <row r="45" spans="1:8" hidden="1"/>
    <row r="46" spans="1:8" hidden="1"/>
    <row r="47" spans="1:8" hidden="1"/>
    <row r="48" spans="1:8" hidden="1"/>
  </sheetData>
  <mergeCells count="9">
    <mergeCell ref="A37:E37"/>
    <mergeCell ref="A1:E1"/>
    <mergeCell ref="A35:D35"/>
    <mergeCell ref="A36:D36"/>
    <mergeCell ref="A3:E3"/>
    <mergeCell ref="A2:E2"/>
    <mergeCell ref="B5:C5"/>
    <mergeCell ref="B6:C6"/>
    <mergeCell ref="A34:D34"/>
  </mergeCells>
  <pageMargins left="0.7" right="0.7" top="0.75" bottom="0.75" header="0.3" footer="0.3"/>
  <pageSetup paperSize="9" scale="82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view="pageBreakPreview" zoomScale="60" zoomScaleNormal="100" workbookViewId="0"/>
  </sheetViews>
  <sheetFormatPr defaultRowHeight="14.25"/>
  <cols>
    <col min="1" max="1" width="12.5" style="1" customWidth="1"/>
    <col min="2" max="2" width="73.33203125" style="1" customWidth="1"/>
    <col min="3" max="3" width="9.83203125" style="1" customWidth="1"/>
    <col min="4" max="4" width="11.33203125" style="34" customWidth="1"/>
    <col min="5" max="5" width="13.33203125" style="34" customWidth="1"/>
    <col min="6" max="6" width="20.83203125" style="173" customWidth="1"/>
    <col min="7" max="8" width="9.33203125" style="1" hidden="1" customWidth="1"/>
    <col min="9" max="9" width="13.33203125" style="34" hidden="1" customWidth="1"/>
    <col min="10" max="10" width="22.83203125" style="34" hidden="1" customWidth="1"/>
    <col min="11" max="26" width="9.33203125" style="1" hidden="1" customWidth="1"/>
    <col min="27" max="16384" width="9.33203125" style="1"/>
  </cols>
  <sheetData>
    <row r="1" spans="1:10" ht="120" customHeight="1" thickBot="1"/>
    <row r="2" spans="1:10">
      <c r="A2" s="88" t="s">
        <v>177</v>
      </c>
      <c r="B2" s="89"/>
      <c r="C2" s="89"/>
      <c r="D2" s="89"/>
      <c r="E2" s="89"/>
      <c r="F2" s="90"/>
      <c r="I2" s="1"/>
      <c r="J2" s="1"/>
    </row>
    <row r="3" spans="1:10" ht="15">
      <c r="A3" s="19" t="s">
        <v>139</v>
      </c>
      <c r="B3" s="82" t="s">
        <v>108</v>
      </c>
      <c r="C3" s="82"/>
      <c r="D3" s="82"/>
      <c r="E3" s="82"/>
      <c r="F3" s="84"/>
      <c r="I3" s="1"/>
      <c r="J3" s="1"/>
    </row>
    <row r="4" spans="1:10" ht="15">
      <c r="A4" s="83" t="s">
        <v>140</v>
      </c>
      <c r="B4" s="82"/>
      <c r="C4" s="82"/>
      <c r="D4" s="82"/>
      <c r="E4" s="82"/>
      <c r="F4" s="84"/>
      <c r="I4" s="1"/>
      <c r="J4" s="1"/>
    </row>
    <row r="5" spans="1:10" ht="15">
      <c r="A5" s="20" t="s">
        <v>104</v>
      </c>
      <c r="B5" s="4" t="s">
        <v>141</v>
      </c>
      <c r="C5" s="12" t="s">
        <v>102</v>
      </c>
      <c r="D5" s="29" t="s">
        <v>142</v>
      </c>
      <c r="E5" s="29" t="s">
        <v>143</v>
      </c>
      <c r="F5" s="170" t="s">
        <v>106</v>
      </c>
      <c r="I5" s="29" t="s">
        <v>143</v>
      </c>
      <c r="J5" s="30" t="s">
        <v>106</v>
      </c>
    </row>
    <row r="6" spans="1:10" ht="15">
      <c r="A6" s="85" t="s">
        <v>178</v>
      </c>
      <c r="B6" s="86"/>
      <c r="C6" s="86"/>
      <c r="D6" s="86"/>
      <c r="E6" s="86"/>
      <c r="F6" s="87"/>
      <c r="I6" s="1"/>
      <c r="J6" s="1"/>
    </row>
    <row r="7" spans="1:10">
      <c r="A7" s="24" t="s">
        <v>144</v>
      </c>
      <c r="B7" s="25" t="s">
        <v>145</v>
      </c>
      <c r="C7" s="26" t="s">
        <v>146</v>
      </c>
      <c r="D7" s="31">
        <v>7911.58</v>
      </c>
      <c r="E7" s="171">
        <f>TRUNC(I7-(I7*resumo!$D$41),4)</f>
        <v>18.399999999999999</v>
      </c>
      <c r="F7" s="171">
        <f>TRUNC(J7-(J7*resumo!$D$41),4)</f>
        <v>145573.07199999999</v>
      </c>
      <c r="I7" s="32">
        <v>20</v>
      </c>
      <c r="J7" s="33">
        <v>158231.6</v>
      </c>
    </row>
    <row r="8" spans="1:10">
      <c r="A8" s="24" t="s">
        <v>147</v>
      </c>
      <c r="B8" s="25" t="s">
        <v>148</v>
      </c>
      <c r="C8" s="26" t="s">
        <v>146</v>
      </c>
      <c r="D8" s="31">
        <v>7911.58</v>
      </c>
      <c r="E8" s="171">
        <f>TRUNC(I8-(I8*resumo!$D$41),4)</f>
        <v>7.36</v>
      </c>
      <c r="F8" s="171">
        <f>TRUNC(J8-(J8*resumo!$D$41),4)</f>
        <v>58229.228799999997</v>
      </c>
      <c r="I8" s="32">
        <v>8</v>
      </c>
      <c r="J8" s="33">
        <v>63292.639999999999</v>
      </c>
    </row>
    <row r="9" spans="1:10">
      <c r="A9" s="24" t="s">
        <v>149</v>
      </c>
      <c r="B9" s="25" t="s">
        <v>150</v>
      </c>
      <c r="C9" s="25" t="s">
        <v>151</v>
      </c>
      <c r="D9" s="32">
        <v>10</v>
      </c>
      <c r="E9" s="171">
        <f>TRUNC(I9-(I9*resumo!$D$41),4)</f>
        <v>1288</v>
      </c>
      <c r="F9" s="171">
        <f>TRUNC(J9-(J9*resumo!$D$41),4)</f>
        <v>12880</v>
      </c>
      <c r="I9" s="31">
        <v>1400</v>
      </c>
      <c r="J9" s="33">
        <v>14000</v>
      </c>
    </row>
    <row r="10" spans="1:10">
      <c r="A10" s="24" t="s">
        <v>152</v>
      </c>
      <c r="B10" s="25" t="s">
        <v>153</v>
      </c>
      <c r="C10" s="26" t="s">
        <v>146</v>
      </c>
      <c r="D10" s="31">
        <v>5855.92</v>
      </c>
      <c r="E10" s="171">
        <f>TRUNC(I10-(I10*resumo!$D$41),4)</f>
        <v>4.5999999999999996</v>
      </c>
      <c r="F10" s="171">
        <f>TRUNC(J10-(J10*resumo!$D$41),4)</f>
        <v>26937.232</v>
      </c>
      <c r="I10" s="32">
        <v>5</v>
      </c>
      <c r="J10" s="33">
        <v>29279.599999999999</v>
      </c>
    </row>
    <row r="11" spans="1:10" ht="28.5">
      <c r="A11" s="24" t="s">
        <v>154</v>
      </c>
      <c r="B11" s="28" t="s">
        <v>179</v>
      </c>
      <c r="C11" s="8" t="s">
        <v>155</v>
      </c>
      <c r="D11" s="32">
        <v>1</v>
      </c>
      <c r="E11" s="171">
        <f>TRUNC(I11-(I11*resumo!$D$41),4)</f>
        <v>6440</v>
      </c>
      <c r="F11" s="171">
        <f>TRUNC(J11-(J11*resumo!$D$41),4)</f>
        <v>6440</v>
      </c>
      <c r="I11" s="31">
        <v>7000</v>
      </c>
      <c r="J11" s="33">
        <v>7000</v>
      </c>
    </row>
    <row r="12" spans="1:10" ht="28.5">
      <c r="A12" s="24" t="s">
        <v>156</v>
      </c>
      <c r="B12" s="28" t="s">
        <v>180</v>
      </c>
      <c r="C12" s="8" t="s">
        <v>155</v>
      </c>
      <c r="D12" s="32">
        <v>1</v>
      </c>
      <c r="E12" s="171">
        <f>TRUNC(I12-(I12*resumo!$D$41),4)</f>
        <v>7360</v>
      </c>
      <c r="F12" s="171">
        <f>TRUNC(J12-(J12*resumo!$D$41),4)</f>
        <v>7360</v>
      </c>
      <c r="I12" s="31">
        <v>8000</v>
      </c>
      <c r="J12" s="33">
        <v>8000</v>
      </c>
    </row>
    <row r="13" spans="1:10" ht="28.5">
      <c r="A13" s="24" t="s">
        <v>157</v>
      </c>
      <c r="B13" s="28" t="s">
        <v>181</v>
      </c>
      <c r="C13" s="26" t="s">
        <v>146</v>
      </c>
      <c r="D13" s="31">
        <v>5855.92</v>
      </c>
      <c r="E13" s="171">
        <f>TRUNC(I13-(I13*resumo!$D$41),4)</f>
        <v>4.5999999999999996</v>
      </c>
      <c r="F13" s="171">
        <f>TRUNC(J13-(J13*resumo!$D$41),4)</f>
        <v>26937.232</v>
      </c>
      <c r="I13" s="32">
        <v>5</v>
      </c>
      <c r="J13" s="33">
        <v>29279.599999999999</v>
      </c>
    </row>
    <row r="14" spans="1:10" ht="28.5">
      <c r="A14" s="24" t="s">
        <v>158</v>
      </c>
      <c r="B14" s="28" t="s">
        <v>182</v>
      </c>
      <c r="C14" s="8" t="s">
        <v>155</v>
      </c>
      <c r="D14" s="32">
        <v>1</v>
      </c>
      <c r="E14" s="171">
        <f>TRUNC(I14-(I14*resumo!$D$41),4)</f>
        <v>3680</v>
      </c>
      <c r="F14" s="171">
        <f>TRUNC(J14-(J14*resumo!$D$41),4)</f>
        <v>3680</v>
      </c>
      <c r="I14" s="31">
        <v>4000</v>
      </c>
      <c r="J14" s="33">
        <v>4000</v>
      </c>
    </row>
    <row r="15" spans="1:10">
      <c r="A15" s="24" t="s">
        <v>159</v>
      </c>
      <c r="B15" s="25" t="s">
        <v>160</v>
      </c>
      <c r="C15" s="26" t="s">
        <v>146</v>
      </c>
      <c r="D15" s="31">
        <v>7911.58</v>
      </c>
      <c r="E15" s="171">
        <f>TRUNC(I15-(I15*resumo!$D$41),4)</f>
        <v>3.68</v>
      </c>
      <c r="F15" s="171">
        <f>TRUNC(J15-(J15*resumo!$D$41),4)</f>
        <v>29114.614399999999</v>
      </c>
      <c r="I15" s="32">
        <v>4</v>
      </c>
      <c r="J15" s="33">
        <v>31646.32</v>
      </c>
    </row>
    <row r="16" spans="1:10">
      <c r="A16" s="24" t="s">
        <v>161</v>
      </c>
      <c r="B16" s="25" t="s">
        <v>162</v>
      </c>
      <c r="C16" s="26" t="s">
        <v>146</v>
      </c>
      <c r="D16" s="31">
        <v>7911.58</v>
      </c>
      <c r="E16" s="171">
        <f>TRUNC(I16-(I16*resumo!$D$41),4)</f>
        <v>3.68</v>
      </c>
      <c r="F16" s="171">
        <f>TRUNC(J16-(J16*resumo!$D$41),4)</f>
        <v>29114.614399999999</v>
      </c>
      <c r="I16" s="32">
        <v>4</v>
      </c>
      <c r="J16" s="33">
        <v>31646.32</v>
      </c>
    </row>
    <row r="17" spans="1:10">
      <c r="A17" s="24" t="s">
        <v>163</v>
      </c>
      <c r="B17" s="25" t="s">
        <v>164</v>
      </c>
      <c r="C17" s="8" t="s">
        <v>155</v>
      </c>
      <c r="D17" s="32">
        <v>1</v>
      </c>
      <c r="E17" s="171">
        <f>TRUNC(I17-(I17*resumo!$D$41),4)</f>
        <v>8280</v>
      </c>
      <c r="F17" s="171">
        <f>TRUNC(J17-(J17*resumo!$D$41),4)</f>
        <v>8280</v>
      </c>
      <c r="I17" s="31">
        <v>9000</v>
      </c>
      <c r="J17" s="33">
        <v>9000</v>
      </c>
    </row>
    <row r="18" spans="1:10" ht="28.5">
      <c r="A18" s="24" t="s">
        <v>165</v>
      </c>
      <c r="B18" s="28" t="s">
        <v>183</v>
      </c>
      <c r="C18" s="8" t="s">
        <v>155</v>
      </c>
      <c r="D18" s="32">
        <v>1</v>
      </c>
      <c r="E18" s="171">
        <f>TRUNC(I18-(I18*resumo!$D$41),4)</f>
        <v>9200</v>
      </c>
      <c r="F18" s="171">
        <f>TRUNC(J18-(J18*resumo!$D$41),4)</f>
        <v>9200</v>
      </c>
      <c r="I18" s="31">
        <v>10000</v>
      </c>
      <c r="J18" s="33">
        <v>10000</v>
      </c>
    </row>
    <row r="19" spans="1:10">
      <c r="A19" s="24" t="s">
        <v>166</v>
      </c>
      <c r="B19" s="25" t="s">
        <v>167</v>
      </c>
      <c r="C19" s="26" t="s">
        <v>146</v>
      </c>
      <c r="D19" s="31">
        <v>5855.92</v>
      </c>
      <c r="E19" s="171">
        <f>TRUNC(I19-(I19*resumo!$D$41),4)</f>
        <v>1.84</v>
      </c>
      <c r="F19" s="171">
        <f>TRUNC(J19-(J19*resumo!$D$41),4)</f>
        <v>10774.8928</v>
      </c>
      <c r="I19" s="32">
        <v>2</v>
      </c>
      <c r="J19" s="33">
        <v>11711.84</v>
      </c>
    </row>
    <row r="20" spans="1:10" ht="28.5">
      <c r="A20" s="24" t="s">
        <v>168</v>
      </c>
      <c r="B20" s="28" t="s">
        <v>184</v>
      </c>
      <c r="C20" s="26" t="s">
        <v>146</v>
      </c>
      <c r="D20" s="31">
        <v>2240.0100000000002</v>
      </c>
      <c r="E20" s="171">
        <f>TRUNC(I20-(I20*resumo!$D$41),4)</f>
        <v>1.84</v>
      </c>
      <c r="F20" s="171">
        <f>TRUNC(J20-(J20*resumo!$D$41),4)</f>
        <v>4121.6184000000003</v>
      </c>
      <c r="I20" s="32">
        <v>2</v>
      </c>
      <c r="J20" s="33">
        <v>4480.0200000000004</v>
      </c>
    </row>
    <row r="21" spans="1:10">
      <c r="A21" s="24" t="s">
        <v>169</v>
      </c>
      <c r="B21" s="25" t="s">
        <v>170</v>
      </c>
      <c r="C21" s="8" t="s">
        <v>155</v>
      </c>
      <c r="D21" s="32">
        <v>1</v>
      </c>
      <c r="E21" s="171">
        <f>TRUNC(I21-(I21*resumo!$D$41),4)</f>
        <v>8740</v>
      </c>
      <c r="F21" s="171">
        <f>TRUNC(J21-(J21*resumo!$D$41),4)</f>
        <v>8740</v>
      </c>
      <c r="I21" s="31">
        <v>9500</v>
      </c>
      <c r="J21" s="33">
        <v>9500</v>
      </c>
    </row>
    <row r="22" spans="1:10">
      <c r="A22" s="24" t="s">
        <v>171</v>
      </c>
      <c r="B22" s="25" t="s">
        <v>172</v>
      </c>
      <c r="C22" s="8" t="s">
        <v>155</v>
      </c>
      <c r="D22" s="32">
        <v>1</v>
      </c>
      <c r="E22" s="171">
        <f>TRUNC(I22-(I22*resumo!$D$41),4)</f>
        <v>10120</v>
      </c>
      <c r="F22" s="171">
        <f>TRUNC(J22-(J22*resumo!$D$41),4)</f>
        <v>10120</v>
      </c>
      <c r="I22" s="31">
        <v>11000</v>
      </c>
      <c r="J22" s="33">
        <v>11000</v>
      </c>
    </row>
    <row r="23" spans="1:10" ht="28.5">
      <c r="A23" s="24" t="s">
        <v>173</v>
      </c>
      <c r="B23" s="28" t="s">
        <v>185</v>
      </c>
      <c r="C23" s="26" t="s">
        <v>146</v>
      </c>
      <c r="D23" s="31">
        <v>7911.58</v>
      </c>
      <c r="E23" s="171">
        <f>TRUNC(I23-(I23*resumo!$D$41),4)</f>
        <v>2.2999999999999998</v>
      </c>
      <c r="F23" s="171">
        <f>TRUNC(J23-(J23*resumo!$D$41),4)</f>
        <v>18196.633999999998</v>
      </c>
      <c r="I23" s="32">
        <v>2.5</v>
      </c>
      <c r="J23" s="33">
        <v>19778.95</v>
      </c>
    </row>
    <row r="24" spans="1:10">
      <c r="A24" s="24" t="s">
        <v>174</v>
      </c>
      <c r="B24" s="25" t="s">
        <v>175</v>
      </c>
      <c r="C24" s="26" t="s">
        <v>146</v>
      </c>
      <c r="D24" s="31">
        <v>2240.0100000000002</v>
      </c>
      <c r="E24" s="171">
        <f>TRUNC(I24-(I24*resumo!$D$41),4)</f>
        <v>1.38</v>
      </c>
      <c r="F24" s="171">
        <f>TRUNC(J24-(J24*resumo!$D$41),4)</f>
        <v>3091.2184000000002</v>
      </c>
      <c r="I24" s="32">
        <v>1.5</v>
      </c>
      <c r="J24" s="33">
        <v>3360.02</v>
      </c>
    </row>
    <row r="25" spans="1:10" ht="28.5">
      <c r="A25" s="24" t="s">
        <v>176</v>
      </c>
      <c r="B25" s="28" t="s">
        <v>186</v>
      </c>
      <c r="C25" s="26" t="s">
        <v>146</v>
      </c>
      <c r="D25" s="31">
        <v>7911.58</v>
      </c>
      <c r="E25" s="171">
        <f>TRUNC(I25-(I25*resumo!$D$41),4)</f>
        <v>2.76</v>
      </c>
      <c r="F25" s="171">
        <f>TRUNC(J25-(J25*resumo!$D$41),4)</f>
        <v>21835.960800000001</v>
      </c>
      <c r="I25" s="32">
        <v>3</v>
      </c>
      <c r="J25" s="33">
        <v>23734.74</v>
      </c>
    </row>
    <row r="26" spans="1:10" ht="12.75" customHeight="1">
      <c r="A26" s="91" t="s">
        <v>187</v>
      </c>
      <c r="B26" s="92"/>
      <c r="C26" s="92"/>
      <c r="D26" s="93"/>
      <c r="E26" s="43">
        <v>1</v>
      </c>
      <c r="F26" s="172">
        <f>TRUNC(J26-(J26*resumo!$D$41),4)</f>
        <v>440626.31800000003</v>
      </c>
      <c r="I26" s="43">
        <v>1</v>
      </c>
      <c r="J26" s="44">
        <v>478941.65</v>
      </c>
    </row>
    <row r="27" spans="1:10" ht="15">
      <c r="A27" s="94" t="s">
        <v>135</v>
      </c>
      <c r="B27" s="95"/>
      <c r="C27" s="95"/>
      <c r="D27" s="96"/>
      <c r="E27" s="45">
        <v>0.19170000000000001</v>
      </c>
      <c r="F27" s="172">
        <f>TRUNC(J27-(J27*resumo!$D$41),4)</f>
        <v>84468.065100000007</v>
      </c>
      <c r="I27" s="45">
        <v>0.19170000000000001</v>
      </c>
      <c r="J27" s="46">
        <v>91813.11430500001</v>
      </c>
    </row>
    <row r="28" spans="1:10" ht="15.75" customHeight="1" thickBot="1">
      <c r="A28" s="97" t="s">
        <v>138</v>
      </c>
      <c r="B28" s="98"/>
      <c r="C28" s="98"/>
      <c r="D28" s="98"/>
      <c r="E28" s="99"/>
      <c r="F28" s="172">
        <f>TRUNC(J28-(J28*resumo!$D$41),4)</f>
        <v>525094.38309999998</v>
      </c>
      <c r="I28" s="1"/>
      <c r="J28" s="47">
        <v>570754.76430500008</v>
      </c>
    </row>
    <row r="29" spans="1:10" ht="57" customHeight="1">
      <c r="A29" s="174"/>
      <c r="B29" s="174"/>
      <c r="C29" s="174"/>
      <c r="D29" s="174"/>
      <c r="E29" s="174"/>
      <c r="F29" s="174"/>
    </row>
  </sheetData>
  <mergeCells count="8">
    <mergeCell ref="A27:D27"/>
    <mergeCell ref="A28:E28"/>
    <mergeCell ref="A29:F29"/>
    <mergeCell ref="A4:F4"/>
    <mergeCell ref="A6:F6"/>
    <mergeCell ref="A2:F2"/>
    <mergeCell ref="B3:F3"/>
    <mergeCell ref="A26:D26"/>
  </mergeCells>
  <pageMargins left="0.7" right="0.7" top="0.75" bottom="0.75" header="0.3" footer="0.3"/>
  <pageSetup paperSize="9" scale="6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topLeftCell="A3" zoomScale="60" zoomScaleNormal="100" workbookViewId="0"/>
  </sheetViews>
  <sheetFormatPr defaultRowHeight="14.25"/>
  <cols>
    <col min="1" max="1" width="13.33203125" style="1" customWidth="1"/>
    <col min="2" max="2" width="71.1640625" style="1" customWidth="1"/>
    <col min="3" max="3" width="15.1640625" style="1" customWidth="1"/>
    <col min="4" max="4" width="18" style="1" customWidth="1"/>
    <col min="5" max="5" width="23.33203125" style="166" customWidth="1"/>
    <col min="6" max="6" width="9.33203125" style="1" hidden="1" customWidth="1"/>
    <col min="7" max="7" width="18" style="1" hidden="1" customWidth="1"/>
    <col min="8" max="8" width="24.5" style="1" hidden="1" customWidth="1"/>
    <col min="9" max="18" width="9.33203125" style="1" hidden="1" customWidth="1"/>
    <col min="19" max="16384" width="9.33203125" style="1"/>
  </cols>
  <sheetData>
    <row r="1" spans="1:8" ht="97.5" customHeight="1" thickBot="1"/>
    <row r="2" spans="1:8">
      <c r="A2" s="88" t="s">
        <v>177</v>
      </c>
      <c r="B2" s="89"/>
      <c r="C2" s="89"/>
      <c r="D2" s="89"/>
      <c r="E2" s="90"/>
    </row>
    <row r="3" spans="1:8" ht="15">
      <c r="A3" s="19" t="s">
        <v>139</v>
      </c>
      <c r="B3" s="82" t="s">
        <v>188</v>
      </c>
      <c r="C3" s="82"/>
      <c r="D3" s="82"/>
      <c r="E3" s="84"/>
    </row>
    <row r="4" spans="1:8" ht="15">
      <c r="A4" s="83" t="s">
        <v>140</v>
      </c>
      <c r="B4" s="82"/>
      <c r="C4" s="82"/>
      <c r="D4" s="82"/>
      <c r="E4" s="84"/>
    </row>
    <row r="5" spans="1:8" ht="17.25">
      <c r="A5" s="36" t="s">
        <v>104</v>
      </c>
      <c r="B5" s="2" t="s">
        <v>191</v>
      </c>
      <c r="C5" s="3" t="s">
        <v>192</v>
      </c>
      <c r="D5" s="4" t="s">
        <v>105</v>
      </c>
      <c r="E5" s="187" t="s">
        <v>106</v>
      </c>
      <c r="G5" s="4" t="s">
        <v>105</v>
      </c>
      <c r="H5" s="21" t="s">
        <v>106</v>
      </c>
    </row>
    <row r="6" spans="1:8" ht="15">
      <c r="A6" s="36" t="s">
        <v>109</v>
      </c>
      <c r="B6" s="3" t="s">
        <v>110</v>
      </c>
      <c r="C6" s="3"/>
      <c r="D6" s="11"/>
      <c r="E6" s="188"/>
      <c r="G6" s="11"/>
      <c r="H6" s="37"/>
    </row>
    <row r="7" spans="1:8" ht="16.5">
      <c r="A7" s="38" t="s">
        <v>111</v>
      </c>
      <c r="B7" s="9" t="s">
        <v>193</v>
      </c>
      <c r="C7" s="10" t="s">
        <v>151</v>
      </c>
      <c r="D7" s="35">
        <f>TRUNC(G7-(G7*resumo!$D$41),4)</f>
        <v>7.6200000000000004E-2</v>
      </c>
      <c r="E7" s="186">
        <f>TRUNC(H7-(H7*resumo!$D$41),4)</f>
        <v>532185.21479999996</v>
      </c>
      <c r="G7" s="35">
        <v>8.2900000000000001E-2</v>
      </c>
      <c r="H7" s="27">
        <v>578462.18999999994</v>
      </c>
    </row>
    <row r="8" spans="1:8" ht="16.5">
      <c r="A8" s="38" t="s">
        <v>112</v>
      </c>
      <c r="B8" s="9" t="s">
        <v>100</v>
      </c>
      <c r="C8" s="10" t="s">
        <v>151</v>
      </c>
      <c r="D8" s="35">
        <f>TRUNC(G8-(G8*resumo!$D$41),4)</f>
        <v>8.4199999999999997E-2</v>
      </c>
      <c r="E8" s="186">
        <f>TRUNC(H8-(H8*resumo!$D$41),4)</f>
        <v>587746.35160000005</v>
      </c>
      <c r="G8" s="35">
        <v>9.1600000000000001E-2</v>
      </c>
      <c r="H8" s="27">
        <v>638854.73</v>
      </c>
    </row>
    <row r="9" spans="1:8" ht="16.5">
      <c r="A9" s="38" t="s">
        <v>124</v>
      </c>
      <c r="B9" s="9" t="s">
        <v>88</v>
      </c>
      <c r="C9" s="10" t="s">
        <v>151</v>
      </c>
      <c r="D9" s="35">
        <f>TRUNC(G9-(G9*resumo!$D$41),4)</f>
        <v>0.75939999999999996</v>
      </c>
      <c r="E9" s="186">
        <f>TRUNC(H9-(H9*resumo!$D$41),4)</f>
        <v>5296649.0240000002</v>
      </c>
      <c r="G9" s="7">
        <v>0.82550000000000001</v>
      </c>
      <c r="H9" s="27">
        <v>5757227.2000000002</v>
      </c>
    </row>
    <row r="10" spans="1:8" ht="16.5">
      <c r="A10" s="38" t="s">
        <v>125</v>
      </c>
      <c r="B10" s="9" t="s">
        <v>87</v>
      </c>
      <c r="C10" s="10" t="s">
        <v>151</v>
      </c>
      <c r="D10" s="35">
        <f>TRUNC(G10-(G10*resumo!$D$41),4)</f>
        <v>1.61E-2</v>
      </c>
      <c r="E10" s="186">
        <f>TRUNC(H10-(H10*resumo!$D$41),4)</f>
        <v>92852.702000000005</v>
      </c>
      <c r="G10" s="35">
        <v>1.7500000000000002E-2</v>
      </c>
      <c r="H10" s="27">
        <v>100926.85</v>
      </c>
    </row>
    <row r="11" spans="1:8" ht="16.5">
      <c r="A11" s="38" t="s">
        <v>126</v>
      </c>
      <c r="B11" s="9" t="s">
        <v>86</v>
      </c>
      <c r="C11" s="10" t="s">
        <v>151</v>
      </c>
      <c r="D11" s="35">
        <f>TRUNC(G11-(G11*resumo!$D$41),4)</f>
        <v>2.3400000000000001E-2</v>
      </c>
      <c r="E11" s="186">
        <f>TRUNC(H11-(H11*resumo!$D$41),4)</f>
        <v>135077.95120000001</v>
      </c>
      <c r="G11" s="35">
        <v>2.5499999999999998E-2</v>
      </c>
      <c r="H11" s="27">
        <v>146823.85999999999</v>
      </c>
    </row>
    <row r="12" spans="1:8" ht="16.5">
      <c r="A12" s="38" t="s">
        <v>127</v>
      </c>
      <c r="B12" s="9" t="s">
        <v>85</v>
      </c>
      <c r="C12" s="10" t="s">
        <v>151</v>
      </c>
      <c r="D12" s="35">
        <f>TRUNC(G12-(G12*resumo!$D$41),4)</f>
        <v>3.85E-2</v>
      </c>
      <c r="E12" s="186">
        <f>TRUNC(H12-(H12*resumo!$D$41),4)</f>
        <v>221736.37599999999</v>
      </c>
      <c r="G12" s="35">
        <v>4.19E-2</v>
      </c>
      <c r="H12" s="27">
        <v>241017.8</v>
      </c>
    </row>
    <row r="13" spans="1:8" ht="16.5">
      <c r="A13" s="38" t="s">
        <v>128</v>
      </c>
      <c r="B13" s="9" t="s">
        <v>84</v>
      </c>
      <c r="C13" s="10" t="s">
        <v>151</v>
      </c>
      <c r="D13" s="35">
        <f>TRUNC(G13-(G13*resumo!$D$41),4)</f>
        <v>4.0399999999999998E-2</v>
      </c>
      <c r="E13" s="186">
        <f>TRUNC(H13-(H13*resumo!$D$41),4)</f>
        <v>233066.89360000001</v>
      </c>
      <c r="G13" s="35">
        <v>4.3999999999999997E-2</v>
      </c>
      <c r="H13" s="27">
        <v>253333.58</v>
      </c>
    </row>
    <row r="14" spans="1:8" ht="16.5">
      <c r="A14" s="38" t="s">
        <v>129</v>
      </c>
      <c r="B14" s="9" t="s">
        <v>83</v>
      </c>
      <c r="C14" s="10" t="s">
        <v>151</v>
      </c>
      <c r="D14" s="35">
        <f>TRUNC(G14-(G14*resumo!$D$41),4)</f>
        <v>1.9199999999999998E-2</v>
      </c>
      <c r="E14" s="186">
        <f>TRUNC(H14-(H14*resumo!$D$41),4)</f>
        <v>110563.2172</v>
      </c>
      <c r="G14" s="35">
        <v>2.0899999999999998E-2</v>
      </c>
      <c r="H14" s="27">
        <v>120177.41</v>
      </c>
    </row>
    <row r="15" spans="1:8" ht="16.5">
      <c r="A15" s="38" t="s">
        <v>130</v>
      </c>
      <c r="B15" s="9" t="s">
        <v>82</v>
      </c>
      <c r="C15" s="10" t="s">
        <v>151</v>
      </c>
      <c r="D15" s="35">
        <f>TRUNC(G15-(G15*resumo!$D$41),4)</f>
        <v>1.8E-3</v>
      </c>
      <c r="E15" s="186">
        <f>TRUNC(H15-(H15*resumo!$D$41),4)</f>
        <v>10681.5772</v>
      </c>
      <c r="G15" s="35">
        <v>2E-3</v>
      </c>
      <c r="H15" s="27">
        <v>11610.41</v>
      </c>
    </row>
    <row r="16" spans="1:8" ht="16.5">
      <c r="A16" s="38" t="s">
        <v>131</v>
      </c>
      <c r="B16" s="9" t="s">
        <v>81</v>
      </c>
      <c r="C16" s="10" t="s">
        <v>151</v>
      </c>
      <c r="D16" s="35">
        <f>TRUNC(G16-(G16*resumo!$D$41),4)</f>
        <v>6.1999999999999998E-3</v>
      </c>
      <c r="E16" s="186">
        <f>TRUNC(H16-(H16*resumo!$D$41),4)</f>
        <v>35803.428399999997</v>
      </c>
      <c r="G16" s="35">
        <v>6.7999999999999996E-3</v>
      </c>
      <c r="H16" s="27">
        <v>38916.769999999997</v>
      </c>
    </row>
    <row r="17" spans="1:8" ht="16.5">
      <c r="A17" s="38" t="s">
        <v>132</v>
      </c>
      <c r="B17" s="9" t="s">
        <v>80</v>
      </c>
      <c r="C17" s="10" t="s">
        <v>151</v>
      </c>
      <c r="D17" s="35">
        <f>TRUNC(G17-(G17*resumo!$D$41),4)</f>
        <v>0.26219999999999999</v>
      </c>
      <c r="E17" s="186">
        <f>TRUNC(H17-(H17*resumo!$D$41),4)</f>
        <v>1509585.7627999999</v>
      </c>
      <c r="G17" s="7">
        <v>0.28499999999999998</v>
      </c>
      <c r="H17" s="27">
        <v>1640854.09</v>
      </c>
    </row>
    <row r="18" spans="1:8" ht="16.5">
      <c r="A18" s="38" t="s">
        <v>133</v>
      </c>
      <c r="B18" s="9" t="s">
        <v>79</v>
      </c>
      <c r="C18" s="10" t="s">
        <v>151</v>
      </c>
      <c r="D18" s="35">
        <f>TRUNC(G18-(G18*resumo!$D$41),4)</f>
        <v>0.1303</v>
      </c>
      <c r="E18" s="186">
        <f>TRUNC(H18-(H18*resumo!$D$41),4)</f>
        <v>750376.978</v>
      </c>
      <c r="G18" s="7">
        <v>0.14169999999999999</v>
      </c>
      <c r="H18" s="27">
        <v>815627.15</v>
      </c>
    </row>
    <row r="19" spans="1:8" ht="16.5">
      <c r="A19" s="39">
        <v>40223</v>
      </c>
      <c r="B19" s="9" t="s">
        <v>194</v>
      </c>
      <c r="C19" s="10" t="s">
        <v>151</v>
      </c>
      <c r="D19" s="35">
        <f>TRUNC(G19-(G19*resumo!$D$41),4)</f>
        <v>2.0299999999999999E-2</v>
      </c>
      <c r="E19" s="186">
        <f>TRUNC(H19-(H19*resumo!$D$41),4)</f>
        <v>116894.43640000001</v>
      </c>
      <c r="G19" s="35">
        <v>2.2100000000000002E-2</v>
      </c>
      <c r="H19" s="27">
        <v>127059.17</v>
      </c>
    </row>
    <row r="20" spans="1:8" ht="16.5">
      <c r="A20" s="39">
        <v>40588</v>
      </c>
      <c r="B20" s="9" t="s">
        <v>195</v>
      </c>
      <c r="C20" s="10" t="s">
        <v>151</v>
      </c>
      <c r="D20" s="35">
        <f>TRUNC(G20-(G20*resumo!$D$41),4)</f>
        <v>0.1169</v>
      </c>
      <c r="E20" s="186">
        <f>TRUNC(H20-(H20*resumo!$D$41),4)</f>
        <v>673380.94519999996</v>
      </c>
      <c r="G20" s="7">
        <v>0.12709999999999999</v>
      </c>
      <c r="H20" s="27">
        <v>731935.81</v>
      </c>
    </row>
    <row r="21" spans="1:8" ht="16.5">
      <c r="A21" s="39">
        <v>40953</v>
      </c>
      <c r="B21" s="9" t="s">
        <v>76</v>
      </c>
      <c r="C21" s="10" t="s">
        <v>151</v>
      </c>
      <c r="D21" s="35">
        <f>TRUNC(G21-(G21*resumo!$D$41),4)</f>
        <v>0.17910000000000001</v>
      </c>
      <c r="E21" s="186">
        <f>TRUNC(H21-(H21*resumo!$D$41),4)</f>
        <v>1031211.2192000001</v>
      </c>
      <c r="G21" s="7">
        <v>0.19470000000000001</v>
      </c>
      <c r="H21" s="27">
        <v>1120881.76</v>
      </c>
    </row>
    <row r="22" spans="1:8" ht="17.25" thickBot="1">
      <c r="A22" s="189">
        <v>41319</v>
      </c>
      <c r="B22" s="190" t="s">
        <v>75</v>
      </c>
      <c r="C22" s="191" t="s">
        <v>151</v>
      </c>
      <c r="D22" s="192">
        <f>TRUNC(G22-(G22*resumo!$D$41),4)</f>
        <v>6.5199999999999994E-2</v>
      </c>
      <c r="E22" s="193">
        <f>TRUNC(H22-(H22*resumo!$D$41),4)</f>
        <v>375417.52759999997</v>
      </c>
      <c r="G22" s="35">
        <v>7.0900000000000005E-2</v>
      </c>
      <c r="H22" s="27">
        <v>408062.53</v>
      </c>
    </row>
    <row r="23" spans="1:8" ht="15">
      <c r="A23" s="194" t="s">
        <v>189</v>
      </c>
      <c r="B23" s="195"/>
      <c r="C23" s="195"/>
      <c r="D23" s="196">
        <v>1</v>
      </c>
      <c r="E23" s="197">
        <f>TRUNC(H23-(H23*resumo!$D$41),4)</f>
        <v>6416580.5904000001</v>
      </c>
      <c r="G23" s="40">
        <v>1</v>
      </c>
      <c r="H23" s="41">
        <v>6974544.1200000001</v>
      </c>
    </row>
    <row r="24" spans="1:8" ht="15">
      <c r="A24" s="102" t="s">
        <v>135</v>
      </c>
      <c r="B24" s="103"/>
      <c r="C24" s="103"/>
      <c r="D24" s="40">
        <v>0.31290000000000001</v>
      </c>
      <c r="E24" s="198">
        <f>TRUNC(H24-(H24*resumo!$D$41),4)</f>
        <v>2007748.0619999999</v>
      </c>
      <c r="G24" s="40">
        <v>0.31290000000000001</v>
      </c>
      <c r="H24" s="41">
        <v>2182334.85</v>
      </c>
    </row>
    <row r="25" spans="1:8" ht="15.75" thickBot="1">
      <c r="A25" s="100" t="s">
        <v>190</v>
      </c>
      <c r="B25" s="101"/>
      <c r="C25" s="101"/>
      <c r="D25" s="101"/>
      <c r="E25" s="199">
        <f>TRUNC(H25-(H25*resumo!$D$41),4)</f>
        <v>8424328.6524</v>
      </c>
      <c r="H25" s="42">
        <v>9156878.9700000007</v>
      </c>
    </row>
    <row r="26" spans="1:8" ht="49.5" customHeight="1"/>
  </sheetData>
  <mergeCells count="6">
    <mergeCell ref="A25:D25"/>
    <mergeCell ref="A4:E4"/>
    <mergeCell ref="A2:E2"/>
    <mergeCell ref="B3:E3"/>
    <mergeCell ref="A23:C23"/>
    <mergeCell ref="A24:C24"/>
  </mergeCells>
  <pageMargins left="0.7" right="0.7" top="0.75" bottom="0.75" header="0.3" footer="0.3"/>
  <pageSetup paperSize="9" scale="68" orientation="portrait" horizontalDpi="0" verticalDpi="0" r:id="rId1"/>
  <colBreaks count="1" manualBreakCount="1">
    <brk id="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="60" zoomScaleNormal="100" workbookViewId="0"/>
  </sheetViews>
  <sheetFormatPr defaultRowHeight="14.25"/>
  <cols>
    <col min="1" max="1" width="25.83203125" style="1" customWidth="1"/>
    <col min="2" max="2" width="41.33203125" style="1" bestFit="1" customWidth="1"/>
    <col min="3" max="3" width="18.5" style="1" customWidth="1"/>
    <col min="4" max="4" width="19.1640625" style="1" customWidth="1"/>
    <col min="5" max="5" width="22.6640625" style="1" customWidth="1"/>
    <col min="6" max="6" width="9.33203125" style="1" hidden="1" customWidth="1"/>
    <col min="7" max="7" width="19.1640625" style="1" hidden="1" customWidth="1"/>
    <col min="8" max="8" width="23.5" style="1" hidden="1" customWidth="1"/>
    <col min="9" max="18" width="9.33203125" style="1" hidden="1" customWidth="1"/>
    <col min="19" max="16384" width="9.33203125" style="1"/>
  </cols>
  <sheetData>
    <row r="1" spans="1:8" ht="82.5" customHeight="1" thickBot="1"/>
    <row r="2" spans="1:8" ht="64.5" customHeight="1">
      <c r="A2" s="219" t="s">
        <v>177</v>
      </c>
      <c r="B2" s="220"/>
      <c r="C2" s="220"/>
      <c r="D2" s="220"/>
      <c r="E2" s="221"/>
    </row>
    <row r="3" spans="1:8" ht="45">
      <c r="A3" s="62" t="s">
        <v>244</v>
      </c>
      <c r="B3" s="82" t="s">
        <v>196</v>
      </c>
      <c r="C3" s="82"/>
      <c r="D3" s="82"/>
      <c r="E3" s="84"/>
    </row>
    <row r="4" spans="1:8" ht="15">
      <c r="A4" s="83" t="s">
        <v>140</v>
      </c>
      <c r="B4" s="82"/>
      <c r="C4" s="82"/>
      <c r="D4" s="82"/>
      <c r="E4" s="84"/>
    </row>
    <row r="5" spans="1:8" ht="16.5" customHeight="1">
      <c r="A5" s="36" t="s">
        <v>104</v>
      </c>
      <c r="B5" s="59" t="s">
        <v>245</v>
      </c>
      <c r="C5" s="59" t="s">
        <v>199</v>
      </c>
      <c r="D5" s="59" t="s">
        <v>198</v>
      </c>
      <c r="E5" s="63" t="s">
        <v>197</v>
      </c>
      <c r="G5" s="59" t="s">
        <v>198</v>
      </c>
      <c r="H5" s="63" t="s">
        <v>197</v>
      </c>
    </row>
    <row r="6" spans="1:8" ht="16.5" customHeight="1">
      <c r="A6" s="36" t="s">
        <v>109</v>
      </c>
      <c r="B6" s="118" t="s">
        <v>110</v>
      </c>
      <c r="C6" s="118"/>
      <c r="D6" s="118"/>
      <c r="E6" s="119"/>
    </row>
    <row r="7" spans="1:8" ht="16.5" customHeight="1">
      <c r="A7" s="38" t="s">
        <v>111</v>
      </c>
      <c r="B7" s="9" t="s">
        <v>193</v>
      </c>
      <c r="C7" s="10" t="s">
        <v>151</v>
      </c>
      <c r="D7" s="61">
        <f>TRUNC(G7-(G7*resumo!$D$41),4)</f>
        <v>5.7299999999999997E-2</v>
      </c>
      <c r="E7" s="207">
        <f>TRUNC(H7-(H7*resumo!$D$41),4)</f>
        <v>61533.077599999997</v>
      </c>
      <c r="G7" s="61">
        <v>6.2300000000000001E-2</v>
      </c>
      <c r="H7" s="27">
        <v>66883.78</v>
      </c>
    </row>
    <row r="8" spans="1:8" ht="16.5" customHeight="1">
      <c r="A8" s="38" t="s">
        <v>113</v>
      </c>
      <c r="B8" s="9" t="s">
        <v>99</v>
      </c>
      <c r="C8" s="10" t="s">
        <v>151</v>
      </c>
      <c r="D8" s="61">
        <f>TRUNC(G8-(G8*resumo!$D$41),4)</f>
        <v>6.88E-2</v>
      </c>
      <c r="E8" s="207">
        <f>TRUNC(H8-(H8*resumo!$D$41),4)</f>
        <v>73879.275200000004</v>
      </c>
      <c r="G8" s="61">
        <v>7.4800000000000005E-2</v>
      </c>
      <c r="H8" s="27">
        <v>80303.56</v>
      </c>
    </row>
    <row r="9" spans="1:8" ht="16.5" customHeight="1">
      <c r="A9" s="38" t="s">
        <v>114</v>
      </c>
      <c r="B9" s="9" t="s">
        <v>98</v>
      </c>
      <c r="C9" s="10" t="s">
        <v>151</v>
      </c>
      <c r="D9" s="61">
        <f>TRUNC(G9-(G9*resumo!$D$41),4)</f>
        <v>0.16689999999999999</v>
      </c>
      <c r="E9" s="207">
        <f>TRUNC(H9-(H9*resumo!$D$41),4)</f>
        <v>179338.33240000001</v>
      </c>
      <c r="G9" s="61">
        <v>0.18149999999999999</v>
      </c>
      <c r="H9" s="27">
        <v>194932.97</v>
      </c>
    </row>
    <row r="10" spans="1:8" ht="16.5" customHeight="1">
      <c r="A10" s="38" t="s">
        <v>115</v>
      </c>
      <c r="B10" s="9" t="s">
        <v>97</v>
      </c>
      <c r="C10" s="10" t="s">
        <v>151</v>
      </c>
      <c r="D10" s="61">
        <f>TRUNC(G10-(G10*resumo!$D$41),4)</f>
        <v>0.15659999999999999</v>
      </c>
      <c r="E10" s="207">
        <f>TRUNC(H10-(H10*resumo!$D$41),4)</f>
        <v>168265.378</v>
      </c>
      <c r="G10" s="61">
        <v>0.17030000000000001</v>
      </c>
      <c r="H10" s="27">
        <v>182897.15</v>
      </c>
    </row>
    <row r="11" spans="1:8" ht="16.5" customHeight="1">
      <c r="A11" s="38" t="s">
        <v>116</v>
      </c>
      <c r="B11" s="9" t="s">
        <v>96</v>
      </c>
      <c r="C11" s="10" t="s">
        <v>151</v>
      </c>
      <c r="D11" s="61">
        <f>TRUNC(G11-(G11*resumo!$D$41),4)</f>
        <v>4.6800000000000001E-2</v>
      </c>
      <c r="E11" s="207">
        <f>TRUNC(H11-(H11*resumo!$D$41),4)</f>
        <v>50252.341200000003</v>
      </c>
      <c r="G11" s="61">
        <v>5.0900000000000001E-2</v>
      </c>
      <c r="H11" s="27">
        <v>54622.11</v>
      </c>
    </row>
    <row r="12" spans="1:8" ht="16.5" customHeight="1">
      <c r="A12" s="38" t="s">
        <v>117</v>
      </c>
      <c r="B12" s="9" t="s">
        <v>95</v>
      </c>
      <c r="C12" s="10" t="s">
        <v>151</v>
      </c>
      <c r="D12" s="61">
        <f>TRUNC(G12-(G12*resumo!$D$41),4)</f>
        <v>0.20300000000000001</v>
      </c>
      <c r="E12" s="207">
        <f>TRUNC(H12-(H12*resumo!$D$41),4)</f>
        <v>218147.73199999999</v>
      </c>
      <c r="G12" s="61">
        <v>0.22070000000000001</v>
      </c>
      <c r="H12" s="27">
        <v>237117.1</v>
      </c>
    </row>
    <row r="13" spans="1:8" ht="16.5" customHeight="1">
      <c r="A13" s="38" t="s">
        <v>118</v>
      </c>
      <c r="B13" s="9" t="s">
        <v>94</v>
      </c>
      <c r="C13" s="10" t="s">
        <v>151</v>
      </c>
      <c r="D13" s="61">
        <f>TRUNC(G13-(G13*resumo!$D$41),4)</f>
        <v>4.8999999999999998E-3</v>
      </c>
      <c r="E13" s="207">
        <f>TRUNC(H13-(H13*resumo!$D$41),4)</f>
        <v>5313.8188</v>
      </c>
      <c r="G13" s="61">
        <v>5.4000000000000003E-3</v>
      </c>
      <c r="H13" s="27">
        <v>5775.89</v>
      </c>
    </row>
    <row r="14" spans="1:8" ht="16.5" customHeight="1">
      <c r="A14" s="38" t="s">
        <v>119</v>
      </c>
      <c r="B14" s="9" t="s">
        <v>93</v>
      </c>
      <c r="C14" s="10" t="s">
        <v>151</v>
      </c>
      <c r="D14" s="61">
        <f>TRUNC(G14-(G14*resumo!$D$41),4)</f>
        <v>9.9099999999999994E-2</v>
      </c>
      <c r="E14" s="207">
        <f>TRUNC(H14-(H14*resumo!$D$41),4)</f>
        <v>106532.7984</v>
      </c>
      <c r="G14" s="61">
        <v>0.10780000000000001</v>
      </c>
      <c r="H14" s="27">
        <v>115796.52</v>
      </c>
    </row>
    <row r="15" spans="1:8" ht="16.5" customHeight="1">
      <c r="A15" s="38" t="s">
        <v>120</v>
      </c>
      <c r="B15" s="9" t="s">
        <v>92</v>
      </c>
      <c r="C15" s="10" t="s">
        <v>151</v>
      </c>
      <c r="D15" s="61">
        <f>TRUNC(G15-(G15*resumo!$D$41),4)</f>
        <v>6.8699999999999997E-2</v>
      </c>
      <c r="E15" s="207">
        <f>TRUNC(H15-(H15*resumo!$D$41),4)</f>
        <v>73815.979200000002</v>
      </c>
      <c r="G15" s="61">
        <v>7.4700000000000003E-2</v>
      </c>
      <c r="H15" s="27">
        <v>80234.759999999995</v>
      </c>
    </row>
    <row r="16" spans="1:8" ht="16.5" customHeight="1">
      <c r="A16" s="38" t="s">
        <v>121</v>
      </c>
      <c r="B16" s="9" t="s">
        <v>91</v>
      </c>
      <c r="C16" s="10" t="s">
        <v>151</v>
      </c>
      <c r="D16" s="61">
        <f>TRUNC(G16-(G16*resumo!$D$41),4)</f>
        <v>1.26E-2</v>
      </c>
      <c r="E16" s="207">
        <f>TRUNC(H16-(H16*resumo!$D$41),4)</f>
        <v>13498.01</v>
      </c>
      <c r="G16" s="61">
        <v>1.37E-2</v>
      </c>
      <c r="H16" s="27">
        <v>14671.75</v>
      </c>
    </row>
    <row r="17" spans="1:8" ht="16.5" customHeight="1">
      <c r="A17" s="38" t="s">
        <v>122</v>
      </c>
      <c r="B17" s="9" t="s">
        <v>90</v>
      </c>
      <c r="C17" s="10" t="s">
        <v>151</v>
      </c>
      <c r="D17" s="61">
        <f>TRUNC(G17-(G17*resumo!$D$41),4)</f>
        <v>1.72E-2</v>
      </c>
      <c r="E17" s="207">
        <f>TRUNC(H17-(H17*resumo!$D$41),4)</f>
        <v>18499.718799999999</v>
      </c>
      <c r="G17" s="61">
        <v>1.8700000000000001E-2</v>
      </c>
      <c r="H17" s="27">
        <v>20108.39</v>
      </c>
    </row>
    <row r="18" spans="1:8" ht="16.5" customHeight="1">
      <c r="A18" s="38" t="s">
        <v>123</v>
      </c>
      <c r="B18" s="9" t="s">
        <v>89</v>
      </c>
      <c r="C18" s="10" t="s">
        <v>151</v>
      </c>
      <c r="D18" s="61">
        <f>TRUNC(G18-(G18*resumo!$D$41),4)</f>
        <v>1.72E-2</v>
      </c>
      <c r="E18" s="207">
        <f>TRUNC(H18-(H18*resumo!$D$41),4)</f>
        <v>18568.9856</v>
      </c>
      <c r="G18" s="61">
        <v>1.8800000000000001E-2</v>
      </c>
      <c r="H18" s="27">
        <v>20183.68</v>
      </c>
    </row>
    <row r="19" spans="1:8" ht="16.5" customHeight="1">
      <c r="A19" s="38" t="s">
        <v>124</v>
      </c>
      <c r="B19" s="9" t="s">
        <v>88</v>
      </c>
      <c r="C19" s="10" t="s">
        <v>151</v>
      </c>
      <c r="D19" s="61">
        <f>TRUNC(G19-(G19*resumo!$D$41),4)</f>
        <v>5.0000000000000001E-4</v>
      </c>
      <c r="E19" s="207">
        <f>TRUNC(H19-(H19*resumo!$D$41),4)</f>
        <v>590.56640000000004</v>
      </c>
      <c r="G19" s="61">
        <v>5.9999999999999995E-4</v>
      </c>
      <c r="H19" s="64">
        <v>641.91999999999996</v>
      </c>
    </row>
    <row r="20" spans="1:8" ht="16.5" customHeight="1" thickBot="1">
      <c r="A20" s="189">
        <v>41319</v>
      </c>
      <c r="B20" s="190" t="s">
        <v>75</v>
      </c>
      <c r="C20" s="191" t="s">
        <v>151</v>
      </c>
      <c r="D20" s="208">
        <f>TRUNC(G20-(G20*resumo!$D$41),4)</f>
        <v>0.92</v>
      </c>
      <c r="E20" s="209">
        <f>TRUNC(H20-(H20*resumo!$D$41),4)</f>
        <v>590.56640000000004</v>
      </c>
      <c r="G20" s="208">
        <v>1</v>
      </c>
      <c r="H20" s="210">
        <v>641.91999999999996</v>
      </c>
    </row>
    <row r="21" spans="1:8" ht="16.5" customHeight="1">
      <c r="A21" s="211" t="s">
        <v>189</v>
      </c>
      <c r="B21" s="212"/>
      <c r="C21" s="213"/>
      <c r="D21" s="214">
        <v>1</v>
      </c>
      <c r="E21" s="215">
        <f>TRUNC(H21-(H21*resumo!$D$41),4)</f>
        <v>988826.58</v>
      </c>
      <c r="G21" s="214">
        <v>1</v>
      </c>
      <c r="H21" s="216">
        <f>SUM(H7:H20)</f>
        <v>1074811.4999999998</v>
      </c>
    </row>
    <row r="22" spans="1:8" ht="16.5" customHeight="1">
      <c r="A22" s="112" t="s">
        <v>135</v>
      </c>
      <c r="B22" s="113"/>
      <c r="C22" s="114"/>
      <c r="D22" s="65">
        <v>0.31290000000000001</v>
      </c>
      <c r="E22" s="217">
        <f>TRUNC(H22-(H22*resumo!$D$41),4)</f>
        <v>309403.83679999999</v>
      </c>
      <c r="G22" s="65">
        <v>0.31290000000000001</v>
      </c>
      <c r="H22" s="41">
        <f>H21*G22</f>
        <v>336308.51834999991</v>
      </c>
    </row>
    <row r="23" spans="1:8" ht="16.5" customHeight="1" thickBot="1">
      <c r="A23" s="115" t="s">
        <v>190</v>
      </c>
      <c r="B23" s="116"/>
      <c r="C23" s="116"/>
      <c r="D23" s="117"/>
      <c r="E23" s="218">
        <f>TRUNC(H23-(H23*resumo!$D$41),4)</f>
        <v>1298230.4168</v>
      </c>
      <c r="H23" s="42">
        <f>SUM(H21:H22)</f>
        <v>1411120.0183499996</v>
      </c>
    </row>
    <row r="24" spans="1:8" ht="45.75" customHeight="1"/>
  </sheetData>
  <mergeCells count="7">
    <mergeCell ref="B3:E3"/>
    <mergeCell ref="A2:E2"/>
    <mergeCell ref="A21:C21"/>
    <mergeCell ref="A22:C22"/>
    <mergeCell ref="A23:D23"/>
    <mergeCell ref="A4:E4"/>
    <mergeCell ref="B6:E6"/>
  </mergeCells>
  <pageMargins left="0.7" right="0.7" top="0.75" bottom="0.75" header="0.3" footer="0.3"/>
  <pageSetup paperSize="9" scale="76" orientation="portrait" horizontalDpi="0" verticalDpi="0" r:id="rId1"/>
  <colBreaks count="1" manualBreakCount="1">
    <brk id="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zoomScale="60" zoomScaleNormal="100" workbookViewId="0"/>
  </sheetViews>
  <sheetFormatPr defaultRowHeight="14.25"/>
  <cols>
    <col min="1" max="1" width="27.33203125" style="1" customWidth="1"/>
    <col min="2" max="2" width="71.1640625" style="1" customWidth="1"/>
    <col min="3" max="3" width="16.1640625" style="1" customWidth="1"/>
    <col min="4" max="4" width="19.33203125" style="1" customWidth="1"/>
    <col min="5" max="5" width="21.5" style="1" customWidth="1"/>
    <col min="6" max="6" width="9.33203125" style="1" hidden="1" customWidth="1"/>
    <col min="7" max="7" width="19.33203125" style="1" hidden="1" customWidth="1"/>
    <col min="8" max="8" width="23.33203125" style="1" hidden="1" customWidth="1"/>
    <col min="9" max="20" width="9.33203125" style="1" hidden="1" customWidth="1"/>
    <col min="21" max="16384" width="9.33203125" style="1"/>
  </cols>
  <sheetData>
    <row r="1" spans="1:8" ht="80.25" customHeight="1" thickBot="1"/>
    <row r="2" spans="1:8" ht="60" customHeight="1">
      <c r="A2" s="88" t="s">
        <v>177</v>
      </c>
      <c r="B2" s="89"/>
      <c r="C2" s="89"/>
      <c r="D2" s="89"/>
      <c r="E2" s="90"/>
    </row>
    <row r="3" spans="1:8" ht="45">
      <c r="A3" s="62" t="s">
        <v>201</v>
      </c>
      <c r="B3" s="82" t="s">
        <v>200</v>
      </c>
      <c r="C3" s="82"/>
      <c r="D3" s="82"/>
      <c r="E3" s="84"/>
    </row>
    <row r="4" spans="1:8" ht="15">
      <c r="A4" s="83" t="s">
        <v>140</v>
      </c>
      <c r="B4" s="82"/>
      <c r="C4" s="82"/>
      <c r="D4" s="82"/>
      <c r="E4" s="84"/>
    </row>
    <row r="5" spans="1:8" ht="15" customHeight="1">
      <c r="A5" s="36" t="s">
        <v>104</v>
      </c>
      <c r="B5" s="59" t="s">
        <v>202</v>
      </c>
      <c r="C5" s="59" t="s">
        <v>102</v>
      </c>
      <c r="D5" s="59" t="s">
        <v>198</v>
      </c>
      <c r="E5" s="63" t="s">
        <v>106</v>
      </c>
      <c r="G5" s="59" t="s">
        <v>198</v>
      </c>
      <c r="H5" s="63" t="s">
        <v>106</v>
      </c>
    </row>
    <row r="6" spans="1:8" ht="15">
      <c r="A6" s="36" t="s">
        <v>109</v>
      </c>
      <c r="B6" s="118" t="s">
        <v>110</v>
      </c>
      <c r="C6" s="118"/>
      <c r="D6" s="118"/>
      <c r="E6" s="119"/>
    </row>
    <row r="7" spans="1:8" ht="16.5">
      <c r="A7" s="38" t="s">
        <v>111</v>
      </c>
      <c r="B7" s="9" t="s">
        <v>193</v>
      </c>
      <c r="C7" s="10" t="s">
        <v>151</v>
      </c>
      <c r="D7" s="61">
        <f>TRUNC(G7-(G7*resumo!$D$41),4)</f>
        <v>5.7299999999999997E-2</v>
      </c>
      <c r="E7" s="207">
        <f>TRUNC(H7-(H7*resumo!$D$41),4)</f>
        <v>55349.555200000003</v>
      </c>
      <c r="G7" s="61">
        <v>6.2300000000000001E-2</v>
      </c>
      <c r="H7" s="27">
        <v>60162.559999999998</v>
      </c>
    </row>
    <row r="8" spans="1:8" ht="16.5">
      <c r="A8" s="38" t="s">
        <v>113</v>
      </c>
      <c r="B8" s="9" t="s">
        <v>99</v>
      </c>
      <c r="C8" s="10" t="s">
        <v>151</v>
      </c>
      <c r="D8" s="61">
        <f>TRUNC(G8-(G8*resumo!$D$41),4)</f>
        <v>4.0300000000000002E-2</v>
      </c>
      <c r="E8" s="207">
        <f>TRUNC(H8-(H8*resumo!$D$41),4)</f>
        <v>39029.592400000001</v>
      </c>
      <c r="G8" s="61">
        <v>4.3900000000000002E-2</v>
      </c>
      <c r="H8" s="27">
        <v>42423.47</v>
      </c>
    </row>
    <row r="9" spans="1:8" ht="16.5">
      <c r="A9" s="38" t="s">
        <v>114</v>
      </c>
      <c r="B9" s="9" t="s">
        <v>98</v>
      </c>
      <c r="C9" s="10" t="s">
        <v>151</v>
      </c>
      <c r="D9" s="61">
        <f>TRUNC(G9-(G9*resumo!$D$41),4)</f>
        <v>0.1643</v>
      </c>
      <c r="E9" s="207">
        <f>TRUNC(H9-(H9*resumo!$D$41),4)</f>
        <v>158726.9376</v>
      </c>
      <c r="G9" s="61">
        <v>0.17860000000000001</v>
      </c>
      <c r="H9" s="27">
        <v>172529.28</v>
      </c>
    </row>
    <row r="10" spans="1:8" ht="16.5">
      <c r="A10" s="38" t="s">
        <v>115</v>
      </c>
      <c r="B10" s="9" t="s">
        <v>97</v>
      </c>
      <c r="C10" s="10" t="s">
        <v>151</v>
      </c>
      <c r="D10" s="61">
        <f>TRUNC(G10-(G10*resumo!$D$41),4)</f>
        <v>0.18390000000000001</v>
      </c>
      <c r="E10" s="207">
        <f>TRUNC(H10-(H10*resumo!$D$41),4)</f>
        <v>177652.90160000001</v>
      </c>
      <c r="G10" s="61">
        <v>0.19989999999999999</v>
      </c>
      <c r="H10" s="27">
        <v>193100.98</v>
      </c>
    </row>
    <row r="11" spans="1:8" ht="16.5">
      <c r="A11" s="38" t="s">
        <v>116</v>
      </c>
      <c r="B11" s="9" t="s">
        <v>96</v>
      </c>
      <c r="C11" s="10" t="s">
        <v>151</v>
      </c>
      <c r="D11" s="61">
        <f>TRUNC(G11-(G11*resumo!$D$41),4)</f>
        <v>3.3099999999999997E-2</v>
      </c>
      <c r="E11" s="207">
        <f>TRUNC(H11-(H11*resumo!$D$41),4)</f>
        <v>32034.013599999998</v>
      </c>
      <c r="G11" s="61">
        <v>3.5999999999999997E-2</v>
      </c>
      <c r="H11" s="27">
        <v>34819.58</v>
      </c>
    </row>
    <row r="12" spans="1:8" ht="16.5">
      <c r="A12" s="38" t="s">
        <v>117</v>
      </c>
      <c r="B12" s="9" t="s">
        <v>95</v>
      </c>
      <c r="C12" s="10" t="s">
        <v>151</v>
      </c>
      <c r="D12" s="61">
        <f>TRUNC(G12-(G12*resumo!$D$41),4)</f>
        <v>0.1396</v>
      </c>
      <c r="E12" s="207">
        <f>TRUNC(H12-(H12*resumo!$D$41),4)</f>
        <v>134974.08319999999</v>
      </c>
      <c r="G12" s="61">
        <v>0.15179999999999999</v>
      </c>
      <c r="H12" s="27">
        <v>146710.96</v>
      </c>
    </row>
    <row r="13" spans="1:8" ht="16.5">
      <c r="A13" s="38" t="s">
        <v>118</v>
      </c>
      <c r="B13" s="9" t="s">
        <v>94</v>
      </c>
      <c r="C13" s="10" t="s">
        <v>151</v>
      </c>
      <c r="D13" s="61">
        <f>TRUNC(G13-(G13*resumo!$D$41),4)</f>
        <v>8.0999999999999996E-3</v>
      </c>
      <c r="E13" s="207">
        <f>TRUNC(H13-(H13*resumo!$D$41),4)</f>
        <v>7914.4656000000004</v>
      </c>
      <c r="G13" s="61">
        <v>8.8999999999999999E-3</v>
      </c>
      <c r="H13" s="27">
        <v>8602.68</v>
      </c>
    </row>
    <row r="14" spans="1:8" ht="16.5">
      <c r="A14" s="38" t="s">
        <v>119</v>
      </c>
      <c r="B14" s="9" t="s">
        <v>93</v>
      </c>
      <c r="C14" s="10" t="s">
        <v>151</v>
      </c>
      <c r="D14" s="61">
        <f>TRUNC(G14-(G14*resumo!$D$41),4)</f>
        <v>0.1154</v>
      </c>
      <c r="E14" s="207">
        <f>TRUNC(H14-(H14*resumo!$D$41),4)</f>
        <v>111599.9192</v>
      </c>
      <c r="G14" s="61">
        <v>0.1255</v>
      </c>
      <c r="H14" s="27">
        <v>121304.26</v>
      </c>
    </row>
    <row r="15" spans="1:8" ht="16.5">
      <c r="A15" s="38" t="s">
        <v>120</v>
      </c>
      <c r="B15" s="9" t="s">
        <v>92</v>
      </c>
      <c r="C15" s="10" t="s">
        <v>151</v>
      </c>
      <c r="D15" s="61">
        <f>TRUNC(G15-(G15*resumo!$D$41),4)</f>
        <v>4.19E-2</v>
      </c>
      <c r="E15" s="207">
        <f>TRUNC(H15-(H15*resumo!$D$41),4)</f>
        <v>40532.780400000003</v>
      </c>
      <c r="G15" s="61">
        <v>4.5600000000000002E-2</v>
      </c>
      <c r="H15" s="27">
        <v>44057.37</v>
      </c>
    </row>
    <row r="16" spans="1:8" ht="16.5">
      <c r="A16" s="38" t="s">
        <v>121</v>
      </c>
      <c r="B16" s="9" t="s">
        <v>91</v>
      </c>
      <c r="C16" s="10" t="s">
        <v>151</v>
      </c>
      <c r="D16" s="61">
        <f>TRUNC(G16-(G16*resumo!$D$41),4)</f>
        <v>1.3899999999999999E-2</v>
      </c>
      <c r="E16" s="207">
        <f>TRUNC(H16-(H16*resumo!$D$41),4)</f>
        <v>13537.441199999999</v>
      </c>
      <c r="G16" s="61">
        <v>1.52E-2</v>
      </c>
      <c r="H16" s="27">
        <v>14714.61</v>
      </c>
    </row>
    <row r="17" spans="1:8" ht="16.5">
      <c r="A17" s="38" t="s">
        <v>122</v>
      </c>
      <c r="B17" s="9" t="s">
        <v>90</v>
      </c>
      <c r="C17" s="10" t="s">
        <v>151</v>
      </c>
      <c r="D17" s="61">
        <f>TRUNC(G17-(G17*resumo!$D$41),4)</f>
        <v>3.7000000000000002E-3</v>
      </c>
      <c r="E17" s="207">
        <f>TRUNC(H17-(H17*resumo!$D$41),4)</f>
        <v>3667.5248000000001</v>
      </c>
      <c r="G17" s="61">
        <v>4.1000000000000003E-3</v>
      </c>
      <c r="H17" s="27">
        <v>3986.44</v>
      </c>
    </row>
    <row r="18" spans="1:8" ht="16.5">
      <c r="A18" s="38" t="s">
        <v>123</v>
      </c>
      <c r="B18" s="9" t="s">
        <v>89</v>
      </c>
      <c r="C18" s="10" t="s">
        <v>151</v>
      </c>
      <c r="D18" s="61">
        <f>TRUNC(G18-(G18*resumo!$D$41),4)</f>
        <v>0.1173</v>
      </c>
      <c r="E18" s="207">
        <f>TRUNC(H18-(H18*resumo!$D$41),4)</f>
        <v>113376.73360000001</v>
      </c>
      <c r="G18" s="61">
        <v>0.1275</v>
      </c>
      <c r="H18" s="27">
        <v>123235.58</v>
      </c>
    </row>
    <row r="19" spans="1:8" ht="16.5">
      <c r="A19" s="38" t="s">
        <v>124</v>
      </c>
      <c r="B19" s="9" t="s">
        <v>88</v>
      </c>
      <c r="C19" s="10" t="s">
        <v>151</v>
      </c>
      <c r="D19" s="61">
        <f>TRUNC(G19-(G19*resumo!$D$41),4)</f>
        <v>5.0000000000000001E-4</v>
      </c>
      <c r="E19" s="207">
        <f>TRUNC(H19-(H19*resumo!$D$41),4)</f>
        <v>531.21720000000005</v>
      </c>
      <c r="G19" s="61">
        <v>5.9999999999999995E-4</v>
      </c>
      <c r="H19" s="64">
        <v>577.41</v>
      </c>
    </row>
    <row r="20" spans="1:8" ht="16.5">
      <c r="A20" s="39">
        <v>41319</v>
      </c>
      <c r="B20" s="9" t="s">
        <v>75</v>
      </c>
      <c r="C20" s="10" t="s">
        <v>151</v>
      </c>
      <c r="D20" s="61">
        <f>TRUNC(G20-(G20*resumo!$D$41),4)</f>
        <v>0.92</v>
      </c>
      <c r="E20" s="207">
        <f>TRUNC(H20-(H20*resumo!$D$41),4)</f>
        <v>531.21720000000005</v>
      </c>
      <c r="G20" s="61">
        <v>1</v>
      </c>
      <c r="H20" s="64">
        <v>577.41</v>
      </c>
    </row>
    <row r="21" spans="1:8" ht="15">
      <c r="A21" s="112" t="s">
        <v>189</v>
      </c>
      <c r="B21" s="113"/>
      <c r="C21" s="114"/>
      <c r="D21" s="65">
        <v>1</v>
      </c>
      <c r="E21" s="222">
        <f>TRUNC(H21-(H21*resumo!$D$41),4)</f>
        <v>889458.38280000002</v>
      </c>
      <c r="G21" s="65">
        <v>1</v>
      </c>
      <c r="H21" s="41">
        <f>SUM(H7:H20)</f>
        <v>966802.59000000008</v>
      </c>
    </row>
    <row r="22" spans="1:8" ht="15">
      <c r="A22" s="112" t="s">
        <v>135</v>
      </c>
      <c r="B22" s="113"/>
      <c r="C22" s="114"/>
      <c r="D22" s="65">
        <v>0.31290000000000001</v>
      </c>
      <c r="E22" s="222">
        <f>TRUNC(H22-(H22*resumo!$D$41),4)</f>
        <v>278311.52789999999</v>
      </c>
      <c r="G22" s="65">
        <v>0.31290000000000001</v>
      </c>
      <c r="H22" s="41">
        <f>H21*G22</f>
        <v>302512.53041100001</v>
      </c>
    </row>
    <row r="23" spans="1:8" ht="15.75" thickBot="1">
      <c r="A23" s="115" t="s">
        <v>190</v>
      </c>
      <c r="B23" s="116"/>
      <c r="C23" s="116"/>
      <c r="D23" s="117"/>
      <c r="E23" s="222">
        <f>TRUNC(H23-(H23*resumo!$D$41),4)</f>
        <v>1167769.9106999999</v>
      </c>
      <c r="H23" s="42">
        <f>SUM(H21:H22)</f>
        <v>1269315.1204110002</v>
      </c>
    </row>
    <row r="24" spans="1:8" ht="53.25" customHeight="1"/>
  </sheetData>
  <mergeCells count="7">
    <mergeCell ref="B3:E3"/>
    <mergeCell ref="A2:E2"/>
    <mergeCell ref="A21:C21"/>
    <mergeCell ref="A22:C22"/>
    <mergeCell ref="A23:D23"/>
    <mergeCell ref="A4:E4"/>
    <mergeCell ref="B6:E6"/>
  </mergeCells>
  <pageMargins left="0.7" right="0.7" top="0.75" bottom="0.75" header="0.3" footer="0.3"/>
  <pageSetup paperSize="9" scale="62" orientation="portrait" horizontalDpi="0" verticalDpi="0" r:id="rId1"/>
  <colBreaks count="1" manualBreakCount="1">
    <brk id="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="60" zoomScaleNormal="100" workbookViewId="0"/>
  </sheetViews>
  <sheetFormatPr defaultRowHeight="12.75"/>
  <cols>
    <col min="1" max="1" width="25.6640625" customWidth="1"/>
    <col min="2" max="2" width="71.1640625" customWidth="1"/>
    <col min="3" max="3" width="8.6640625" bestFit="1" customWidth="1"/>
    <col min="4" max="4" width="20" customWidth="1"/>
    <col min="5" max="5" width="21" style="224" customWidth="1"/>
    <col min="6" max="6" width="9.33203125" hidden="1" customWidth="1"/>
    <col min="7" max="7" width="20" hidden="1" customWidth="1"/>
    <col min="8" max="8" width="22.5" hidden="1" customWidth="1"/>
    <col min="9" max="18" width="9.33203125" hidden="1" customWidth="1"/>
  </cols>
  <sheetData>
    <row r="1" spans="1:8" ht="68.25" customHeight="1" thickBot="1"/>
    <row r="2" spans="1:8" ht="52.5" customHeight="1">
      <c r="A2" s="126" t="s">
        <v>17</v>
      </c>
      <c r="B2" s="127"/>
      <c r="C2" s="127"/>
      <c r="D2" s="127"/>
      <c r="E2" s="128"/>
    </row>
    <row r="3" spans="1:8" ht="45">
      <c r="A3" s="53" t="s">
        <v>23</v>
      </c>
      <c r="B3" s="110" t="s">
        <v>24</v>
      </c>
      <c r="C3" s="110"/>
      <c r="D3" s="110"/>
      <c r="E3" s="111"/>
    </row>
    <row r="4" spans="1:8" ht="15">
      <c r="A4" s="104" t="s">
        <v>18</v>
      </c>
      <c r="B4" s="105"/>
      <c r="C4" s="105"/>
      <c r="D4" s="105"/>
      <c r="E4" s="106"/>
    </row>
    <row r="5" spans="1:8" ht="15" customHeight="1">
      <c r="A5" s="54" t="s">
        <v>0</v>
      </c>
      <c r="B5" s="48" t="s">
        <v>205</v>
      </c>
      <c r="C5" s="49" t="s">
        <v>206</v>
      </c>
      <c r="D5" s="49" t="s">
        <v>204</v>
      </c>
      <c r="E5" s="223" t="s">
        <v>203</v>
      </c>
      <c r="G5" s="49" t="s">
        <v>204</v>
      </c>
      <c r="H5" s="55" t="s">
        <v>203</v>
      </c>
    </row>
    <row r="6" spans="1:8" ht="15">
      <c r="A6" s="54" t="s">
        <v>1</v>
      </c>
      <c r="B6" s="107" t="s">
        <v>2</v>
      </c>
      <c r="C6" s="107"/>
      <c r="D6" s="107"/>
      <c r="E6" s="108"/>
    </row>
    <row r="7" spans="1:8" ht="16.5">
      <c r="A7" s="56" t="s">
        <v>3</v>
      </c>
      <c r="B7" s="50" t="s">
        <v>193</v>
      </c>
      <c r="C7" s="51" t="s">
        <v>151</v>
      </c>
      <c r="D7" s="52">
        <f>TRUNC(G7-(G7*resumo!$D$41),4)</f>
        <v>5.7299999999999997E-2</v>
      </c>
      <c r="E7" s="200">
        <f>TRUNC(H7-(H7*resumo!$D$41),4)</f>
        <v>32651.342799999999</v>
      </c>
      <c r="G7" s="52">
        <v>6.2300000000000001E-2</v>
      </c>
      <c r="H7" s="18">
        <v>35490.589999999997</v>
      </c>
    </row>
    <row r="8" spans="1:8" ht="16.5">
      <c r="A8" s="56" t="s">
        <v>4</v>
      </c>
      <c r="B8" s="50" t="s">
        <v>99</v>
      </c>
      <c r="C8" s="51" t="s">
        <v>151</v>
      </c>
      <c r="D8" s="52">
        <f>TRUNC(G8-(G8*resumo!$D$41),4)</f>
        <v>3.5400000000000001E-2</v>
      </c>
      <c r="E8" s="200">
        <f>TRUNC(H8-(H8*resumo!$D$41),4)</f>
        <v>20193.218000000001</v>
      </c>
      <c r="G8" s="52">
        <v>3.85E-2</v>
      </c>
      <c r="H8" s="18">
        <v>21949.15</v>
      </c>
    </row>
    <row r="9" spans="1:8" ht="16.5">
      <c r="A9" s="56" t="s">
        <v>5</v>
      </c>
      <c r="B9" s="50" t="s">
        <v>98</v>
      </c>
      <c r="C9" s="51" t="s">
        <v>151</v>
      </c>
      <c r="D9" s="52">
        <f>TRUNC(G9-(G9*resumo!$D$41),4)</f>
        <v>0.1711</v>
      </c>
      <c r="E9" s="200">
        <f>TRUNC(H9-(H9*resumo!$D$41),4)</f>
        <v>97550.102400000003</v>
      </c>
      <c r="G9" s="52">
        <v>0.186</v>
      </c>
      <c r="H9" s="18">
        <v>106032.72</v>
      </c>
    </row>
    <row r="10" spans="1:8" ht="16.5">
      <c r="A10" s="56" t="s">
        <v>6</v>
      </c>
      <c r="B10" s="50" t="s">
        <v>97</v>
      </c>
      <c r="C10" s="51" t="s">
        <v>151</v>
      </c>
      <c r="D10" s="52">
        <f>TRUNC(G10-(G10*resumo!$D$41),4)</f>
        <v>0.1608</v>
      </c>
      <c r="E10" s="200">
        <f>TRUNC(H10-(H10*resumo!$D$41),4)</f>
        <v>91686.565199999997</v>
      </c>
      <c r="G10" s="52">
        <v>0.17480000000000001</v>
      </c>
      <c r="H10" s="18">
        <v>99659.31</v>
      </c>
    </row>
    <row r="11" spans="1:8" ht="16.5">
      <c r="A11" s="56" t="s">
        <v>7</v>
      </c>
      <c r="B11" s="50" t="s">
        <v>96</v>
      </c>
      <c r="C11" s="51" t="s">
        <v>151</v>
      </c>
      <c r="D11" s="52">
        <f>TRUNC(G11-(G11*resumo!$D$41),4)</f>
        <v>5.1400000000000001E-2</v>
      </c>
      <c r="E11" s="200">
        <f>TRUNC(H11-(H11*resumo!$D$41),4)</f>
        <v>29307.29</v>
      </c>
      <c r="G11" s="52">
        <v>5.5899999999999998E-2</v>
      </c>
      <c r="H11" s="18">
        <v>31855.75</v>
      </c>
    </row>
    <row r="12" spans="1:8" ht="16.5">
      <c r="A12" s="56" t="s">
        <v>8</v>
      </c>
      <c r="B12" s="50" t="s">
        <v>95</v>
      </c>
      <c r="C12" s="51" t="s">
        <v>151</v>
      </c>
      <c r="D12" s="52">
        <f>TRUNC(G12-(G12*resumo!$D$41),4)</f>
        <v>0.1031</v>
      </c>
      <c r="E12" s="200">
        <f>TRUNC(H12-(H12*resumo!$D$41),4)</f>
        <v>58790.576000000001</v>
      </c>
      <c r="G12" s="52">
        <v>0.11210000000000001</v>
      </c>
      <c r="H12" s="18">
        <v>63902.8</v>
      </c>
    </row>
    <row r="13" spans="1:8" ht="16.5">
      <c r="A13" s="56" t="s">
        <v>9</v>
      </c>
      <c r="B13" s="50" t="s">
        <v>94</v>
      </c>
      <c r="C13" s="51" t="s">
        <v>151</v>
      </c>
      <c r="D13" s="52">
        <f>TRUNC(G13-(G13*resumo!$D$41),4)</f>
        <v>3.8E-3</v>
      </c>
      <c r="E13" s="200">
        <f>TRUNC(H13-(H13*resumo!$D$41),4)</f>
        <v>2197.7604000000001</v>
      </c>
      <c r="G13" s="52">
        <v>4.1999999999999997E-3</v>
      </c>
      <c r="H13" s="18">
        <v>2388.87</v>
      </c>
    </row>
    <row r="14" spans="1:8" ht="16.5">
      <c r="A14" s="56" t="s">
        <v>10</v>
      </c>
      <c r="B14" s="50" t="s">
        <v>93</v>
      </c>
      <c r="C14" s="51" t="s">
        <v>151</v>
      </c>
      <c r="D14" s="52">
        <f>TRUNC(G14-(G14*resumo!$D$41),4)</f>
        <v>9.2499999999999999E-2</v>
      </c>
      <c r="E14" s="200">
        <f>TRUNC(H14-(H14*resumo!$D$41),4)</f>
        <v>52744.814400000003</v>
      </c>
      <c r="G14" s="52">
        <v>0.10059999999999999</v>
      </c>
      <c r="H14" s="18">
        <v>57331.32</v>
      </c>
    </row>
    <row r="15" spans="1:8" ht="16.5">
      <c r="A15" s="56" t="s">
        <v>11</v>
      </c>
      <c r="B15" s="50" t="s">
        <v>92</v>
      </c>
      <c r="C15" s="51" t="s">
        <v>151</v>
      </c>
      <c r="D15" s="52">
        <f>TRUNC(G15-(G15*resumo!$D$41),4)</f>
        <v>4.19E-2</v>
      </c>
      <c r="E15" s="200">
        <f>TRUNC(H15-(H15*resumo!$D$41),4)</f>
        <v>23890.477200000001</v>
      </c>
      <c r="G15" s="52">
        <v>4.5600000000000002E-2</v>
      </c>
      <c r="H15" s="18">
        <v>25967.91</v>
      </c>
    </row>
    <row r="16" spans="1:8" ht="16.5">
      <c r="A16" s="56" t="s">
        <v>12</v>
      </c>
      <c r="B16" s="50" t="s">
        <v>91</v>
      </c>
      <c r="C16" s="51" t="s">
        <v>151</v>
      </c>
      <c r="D16" s="52">
        <f>TRUNC(G16-(G16*resumo!$D$41),4)</f>
        <v>4.2500000000000003E-2</v>
      </c>
      <c r="E16" s="200">
        <f>TRUNC(H16-(H16*resumo!$D$41),4)</f>
        <v>24254.125599999999</v>
      </c>
      <c r="G16" s="52">
        <v>4.6300000000000001E-2</v>
      </c>
      <c r="H16" s="18">
        <v>26363.18</v>
      </c>
    </row>
    <row r="17" spans="1:8" ht="16.5">
      <c r="A17" s="56" t="s">
        <v>13</v>
      </c>
      <c r="B17" s="50" t="s">
        <v>90</v>
      </c>
      <c r="C17" s="51" t="s">
        <v>151</v>
      </c>
      <c r="D17" s="52">
        <f>TRUNC(G17-(G17*resumo!$D$41),4)</f>
        <v>6.6E-3</v>
      </c>
      <c r="E17" s="200">
        <f>TRUNC(H17-(H17*resumo!$D$41),4)</f>
        <v>3768.4396000000002</v>
      </c>
      <c r="G17" s="52">
        <v>7.1999999999999998E-3</v>
      </c>
      <c r="H17" s="18">
        <v>4096.13</v>
      </c>
    </row>
    <row r="18" spans="1:8" ht="16.5">
      <c r="A18" s="56" t="s">
        <v>14</v>
      </c>
      <c r="B18" s="50" t="s">
        <v>89</v>
      </c>
      <c r="C18" s="51" t="s">
        <v>151</v>
      </c>
      <c r="D18" s="52">
        <f>TRUNC(G18-(G18*resumo!$D$41),4)</f>
        <v>0.1527</v>
      </c>
      <c r="E18" s="200">
        <f>TRUNC(H18-(H18*resumo!$D$41),4)</f>
        <v>87040.335200000001</v>
      </c>
      <c r="G18" s="52">
        <v>0.16600000000000001</v>
      </c>
      <c r="H18" s="18">
        <v>94609.06</v>
      </c>
    </row>
    <row r="19" spans="1:8" ht="16.5">
      <c r="A19" s="56" t="s">
        <v>15</v>
      </c>
      <c r="B19" s="50" t="s">
        <v>88</v>
      </c>
      <c r="C19" s="51" t="s">
        <v>151</v>
      </c>
      <c r="D19" s="52">
        <f>TRUNC(G19-(G19*resumo!$D$41),4)</f>
        <v>5.0000000000000001E-4</v>
      </c>
      <c r="E19" s="200">
        <f>TRUNC(H19-(H19*resumo!$D$41),4)</f>
        <v>313.37040000000002</v>
      </c>
      <c r="G19" s="52">
        <v>5.9999999999999995E-4</v>
      </c>
      <c r="H19" s="57">
        <v>340.62</v>
      </c>
    </row>
    <row r="20" spans="1:8" ht="17.25" thickBot="1">
      <c r="A20" s="66">
        <v>41319</v>
      </c>
      <c r="B20" s="67" t="s">
        <v>75</v>
      </c>
      <c r="C20" s="68" t="s">
        <v>151</v>
      </c>
      <c r="D20" s="52">
        <f>TRUNC(G20-(G20*resumo!$D$41),4)</f>
        <v>0.92</v>
      </c>
      <c r="E20" s="200">
        <f>TRUNC(H20-(H20*resumo!$D$41),4)</f>
        <v>313.37040000000002</v>
      </c>
      <c r="G20" s="69">
        <v>1</v>
      </c>
      <c r="H20" s="70">
        <v>340.62</v>
      </c>
    </row>
    <row r="21" spans="1:8" ht="15">
      <c r="A21" s="124" t="s">
        <v>20</v>
      </c>
      <c r="B21" s="125"/>
      <c r="C21" s="125"/>
      <c r="D21" s="71">
        <v>1</v>
      </c>
      <c r="E21" s="201">
        <f>TRUNC(H21-(H21*resumo!$D$41),4)</f>
        <v>524701.78760000004</v>
      </c>
      <c r="G21" s="71">
        <v>1</v>
      </c>
      <c r="H21" s="72">
        <f>SUM(H7:H20)</f>
        <v>570328.03</v>
      </c>
    </row>
    <row r="22" spans="1:8" ht="15">
      <c r="A22" s="122" t="s">
        <v>16</v>
      </c>
      <c r="B22" s="123"/>
      <c r="C22" s="123"/>
      <c r="D22" s="73">
        <v>0.31290000000000001</v>
      </c>
      <c r="E22" s="201">
        <f>TRUNC(H22-(H22*resumo!$D$41),4)</f>
        <v>164179.1893</v>
      </c>
      <c r="G22" s="73">
        <v>0.31290000000000001</v>
      </c>
      <c r="H22" s="74">
        <f>H21*G22</f>
        <v>178455.640587</v>
      </c>
    </row>
    <row r="23" spans="1:8" ht="15.75" thickBot="1">
      <c r="A23" s="120" t="s">
        <v>21</v>
      </c>
      <c r="B23" s="121"/>
      <c r="C23" s="121"/>
      <c r="D23" s="121"/>
      <c r="E23" s="201">
        <f>TRUNC(H23-(H23*resumo!$D$41),4)</f>
        <v>688880.97690000001</v>
      </c>
      <c r="H23" s="75">
        <f>SUM(H21:H22)</f>
        <v>748783.67058699997</v>
      </c>
    </row>
    <row r="24" spans="1:8" ht="47.25" customHeight="1"/>
  </sheetData>
  <mergeCells count="7">
    <mergeCell ref="A2:E2"/>
    <mergeCell ref="B3:E3"/>
    <mergeCell ref="A23:D23"/>
    <mergeCell ref="A22:C22"/>
    <mergeCell ref="A21:C21"/>
    <mergeCell ref="A4:E4"/>
    <mergeCell ref="B6:E6"/>
  </mergeCells>
  <pageMargins left="0.7" right="0.7" top="0.75" bottom="0.75" header="0.3" footer="0.3"/>
  <pageSetup paperSize="9" scale="66" orientation="portrait" horizontalDpi="0" verticalDpi="0" r:id="rId1"/>
  <colBreaks count="1" manualBreakCount="1">
    <brk id="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view="pageBreakPreview" zoomScale="60" zoomScaleNormal="100" workbookViewId="0"/>
  </sheetViews>
  <sheetFormatPr defaultRowHeight="12.75"/>
  <cols>
    <col min="1" max="1" width="24.6640625" customWidth="1"/>
    <col min="2" max="2" width="71.1640625" customWidth="1"/>
    <col min="3" max="3" width="18.1640625" customWidth="1"/>
    <col min="4" max="4" width="20" customWidth="1"/>
    <col min="5" max="5" width="21.5" style="224" customWidth="1"/>
    <col min="6" max="6" width="9.33203125" hidden="1" customWidth="1"/>
    <col min="7" max="7" width="20" hidden="1" customWidth="1"/>
    <col min="8" max="8" width="22.5" hidden="1" customWidth="1"/>
    <col min="9" max="19" width="9.33203125" hidden="1" customWidth="1"/>
  </cols>
  <sheetData>
    <row r="1" spans="1:8" ht="111.75" customHeight="1" thickBot="1"/>
    <row r="2" spans="1:8" ht="50.25" customHeight="1">
      <c r="A2" s="126" t="s">
        <v>17</v>
      </c>
      <c r="B2" s="127"/>
      <c r="C2" s="127"/>
      <c r="D2" s="127"/>
      <c r="E2" s="128"/>
    </row>
    <row r="3" spans="1:8" ht="45">
      <c r="A3" s="53" t="s">
        <v>23</v>
      </c>
      <c r="B3" s="110" t="s">
        <v>25</v>
      </c>
      <c r="C3" s="110"/>
      <c r="D3" s="110"/>
      <c r="E3" s="111"/>
    </row>
    <row r="4" spans="1:8" ht="15">
      <c r="A4" s="104" t="s">
        <v>18</v>
      </c>
      <c r="B4" s="105"/>
      <c r="C4" s="105"/>
      <c r="D4" s="105"/>
      <c r="E4" s="106"/>
    </row>
    <row r="5" spans="1:8" ht="15" customHeight="1">
      <c r="A5" s="54" t="s">
        <v>0</v>
      </c>
      <c r="B5" s="48" t="s">
        <v>205</v>
      </c>
      <c r="C5" s="49" t="s">
        <v>208</v>
      </c>
      <c r="D5" s="49" t="s">
        <v>207</v>
      </c>
      <c r="E5" s="223" t="s">
        <v>106</v>
      </c>
      <c r="G5" s="49" t="s">
        <v>207</v>
      </c>
      <c r="H5" s="55" t="s">
        <v>106</v>
      </c>
    </row>
    <row r="6" spans="1:8" ht="15">
      <c r="A6" s="54" t="s">
        <v>1</v>
      </c>
      <c r="B6" s="107" t="s">
        <v>2</v>
      </c>
      <c r="C6" s="107"/>
      <c r="D6" s="107"/>
      <c r="E6" s="108"/>
    </row>
    <row r="7" spans="1:8" ht="16.5">
      <c r="A7" s="56" t="s">
        <v>3</v>
      </c>
      <c r="B7" s="50" t="s">
        <v>193</v>
      </c>
      <c r="C7" s="132" t="s">
        <v>151</v>
      </c>
      <c r="D7" s="52">
        <f>TRUNC(G7-(G7*resumo!$D$41),4)</f>
        <v>5.7299999999999997E-2</v>
      </c>
      <c r="E7" s="200">
        <f>TRUNC(H7-(H7*resumo!$D$41),4)</f>
        <v>32651.342799999999</v>
      </c>
      <c r="G7" s="52">
        <v>6.2300000000000001E-2</v>
      </c>
      <c r="H7" s="18">
        <v>35490.589999999997</v>
      </c>
    </row>
    <row r="8" spans="1:8" ht="16.5">
      <c r="A8" s="56" t="s">
        <v>4</v>
      </c>
      <c r="B8" s="50" t="s">
        <v>99</v>
      </c>
      <c r="C8" s="132" t="s">
        <v>151</v>
      </c>
      <c r="D8" s="52">
        <f>TRUNC(G8-(G8*resumo!$D$41),4)</f>
        <v>3.5499999999999997E-2</v>
      </c>
      <c r="E8" s="200">
        <f>TRUNC(H8-(H8*resumo!$D$41),4)</f>
        <v>20231.995999999999</v>
      </c>
      <c r="G8" s="52">
        <v>3.8600000000000002E-2</v>
      </c>
      <c r="H8" s="18">
        <v>21991.3</v>
      </c>
    </row>
    <row r="9" spans="1:8" ht="16.5">
      <c r="A9" s="56" t="s">
        <v>5</v>
      </c>
      <c r="B9" s="50" t="s">
        <v>98</v>
      </c>
      <c r="C9" s="132" t="s">
        <v>151</v>
      </c>
      <c r="D9" s="52">
        <f>TRUNC(G9-(G9*resumo!$D$41),4)</f>
        <v>0.1714</v>
      </c>
      <c r="E9" s="200">
        <f>TRUNC(H9-(H9*resumo!$D$41),4)</f>
        <v>97737.414399999994</v>
      </c>
      <c r="G9" s="52">
        <v>0.18640000000000001</v>
      </c>
      <c r="H9" s="18">
        <v>106236.32</v>
      </c>
    </row>
    <row r="10" spans="1:8" ht="16.5">
      <c r="A10" s="56" t="s">
        <v>6</v>
      </c>
      <c r="B10" s="50" t="s">
        <v>97</v>
      </c>
      <c r="C10" s="132" t="s">
        <v>151</v>
      </c>
      <c r="D10" s="52">
        <f>TRUNC(G10-(G10*resumo!$D$41),4)</f>
        <v>0.16109999999999999</v>
      </c>
      <c r="E10" s="200">
        <f>TRUNC(H10-(H10*resumo!$D$41),4)</f>
        <v>91862.616399999999</v>
      </c>
      <c r="G10" s="52">
        <v>0.17519999999999999</v>
      </c>
      <c r="H10" s="18">
        <v>99850.67</v>
      </c>
    </row>
    <row r="11" spans="1:8" ht="16.5">
      <c r="A11" s="56" t="s">
        <v>7</v>
      </c>
      <c r="B11" s="50" t="s">
        <v>96</v>
      </c>
      <c r="C11" s="132" t="s">
        <v>151</v>
      </c>
      <c r="D11" s="52">
        <f>TRUNC(G11-(G11*resumo!$D$41),4)</f>
        <v>5.1499999999999997E-2</v>
      </c>
      <c r="E11" s="200">
        <f>TRUNC(H11-(H11*resumo!$D$41),4)</f>
        <v>29363.5664</v>
      </c>
      <c r="G11" s="52">
        <v>5.6000000000000001E-2</v>
      </c>
      <c r="H11" s="18">
        <v>31916.92</v>
      </c>
    </row>
    <row r="12" spans="1:8" ht="16.5">
      <c r="A12" s="56" t="s">
        <v>8</v>
      </c>
      <c r="B12" s="50" t="s">
        <v>95</v>
      </c>
      <c r="C12" s="132" t="s">
        <v>151</v>
      </c>
      <c r="D12" s="52">
        <f>TRUNC(G12-(G12*resumo!$D$41),4)</f>
        <v>0.1033</v>
      </c>
      <c r="E12" s="200">
        <f>TRUNC(H12-(H12*resumo!$D$41),4)</f>
        <v>58903.4692</v>
      </c>
      <c r="G12" s="52">
        <v>0.1123</v>
      </c>
      <c r="H12" s="18">
        <v>64025.51</v>
      </c>
    </row>
    <row r="13" spans="1:8" ht="16.5">
      <c r="A13" s="56" t="s">
        <v>9</v>
      </c>
      <c r="B13" s="50" t="s">
        <v>94</v>
      </c>
      <c r="C13" s="132" t="s">
        <v>151</v>
      </c>
      <c r="D13" s="52">
        <f>TRUNC(G13-(G13*resumo!$D$41),4)</f>
        <v>3.8E-3</v>
      </c>
      <c r="E13" s="200">
        <f>TRUNC(H13-(H13*resumo!$D$41),4)</f>
        <v>2201.9832000000001</v>
      </c>
      <c r="G13" s="52">
        <v>4.1999999999999997E-3</v>
      </c>
      <c r="H13" s="18">
        <v>2393.46</v>
      </c>
    </row>
    <row r="14" spans="1:8" ht="16.5">
      <c r="A14" s="56" t="s">
        <v>10</v>
      </c>
      <c r="B14" s="50" t="s">
        <v>93</v>
      </c>
      <c r="C14" s="132" t="s">
        <v>151</v>
      </c>
      <c r="D14" s="52">
        <f>TRUNC(G14-(G14*resumo!$D$41),4)</f>
        <v>9.2700000000000005E-2</v>
      </c>
      <c r="E14" s="200">
        <f>TRUNC(H14-(H14*resumo!$D$41),4)</f>
        <v>52846.097199999997</v>
      </c>
      <c r="G14" s="52">
        <v>0.1008</v>
      </c>
      <c r="H14" s="18">
        <v>57441.41</v>
      </c>
    </row>
    <row r="15" spans="1:8" ht="16.5">
      <c r="A15" s="56" t="s">
        <v>11</v>
      </c>
      <c r="B15" s="50" t="s">
        <v>92</v>
      </c>
      <c r="C15" s="132" t="s">
        <v>151</v>
      </c>
      <c r="D15" s="52">
        <f>TRUNC(G15-(G15*resumo!$D$41),4)</f>
        <v>4.19E-2</v>
      </c>
      <c r="E15" s="200">
        <f>TRUNC(H15-(H15*resumo!$D$41),4)</f>
        <v>23936.357599999999</v>
      </c>
      <c r="G15" s="52">
        <v>4.5600000000000002E-2</v>
      </c>
      <c r="H15" s="18">
        <v>26017.78</v>
      </c>
    </row>
    <row r="16" spans="1:8" ht="16.5">
      <c r="A16" s="56" t="s">
        <v>12</v>
      </c>
      <c r="B16" s="50" t="s">
        <v>91</v>
      </c>
      <c r="C16" s="132" t="s">
        <v>151</v>
      </c>
      <c r="D16" s="52">
        <f>TRUNC(G16-(G16*resumo!$D$41),4)</f>
        <v>4.0899999999999999E-2</v>
      </c>
      <c r="E16" s="200">
        <f>TRUNC(H16-(H16*resumo!$D$41),4)</f>
        <v>23317.409199999998</v>
      </c>
      <c r="G16" s="52">
        <v>4.4499999999999998E-2</v>
      </c>
      <c r="H16" s="18">
        <v>25345.01</v>
      </c>
    </row>
    <row r="17" spans="1:8" ht="16.5">
      <c r="A17" s="56" t="s">
        <v>13</v>
      </c>
      <c r="B17" s="50" t="s">
        <v>90</v>
      </c>
      <c r="C17" s="132" t="s">
        <v>151</v>
      </c>
      <c r="D17" s="52">
        <f>TRUNC(G17-(G17*resumo!$D$41),4)</f>
        <v>6.7000000000000002E-3</v>
      </c>
      <c r="E17" s="200">
        <f>TRUNC(H17-(H17*resumo!$D$41),4)</f>
        <v>3815.3319999999999</v>
      </c>
      <c r="G17" s="52">
        <v>7.3000000000000001E-3</v>
      </c>
      <c r="H17" s="18">
        <v>4147.1000000000004</v>
      </c>
    </row>
    <row r="18" spans="1:8" ht="16.5">
      <c r="A18" s="56" t="s">
        <v>14</v>
      </c>
      <c r="B18" s="50" t="s">
        <v>89</v>
      </c>
      <c r="C18" s="132" t="s">
        <v>151</v>
      </c>
      <c r="D18" s="52">
        <f>TRUNC(G18-(G18*resumo!$D$41),4)</f>
        <v>0.15290000000000001</v>
      </c>
      <c r="E18" s="200">
        <f>TRUNC(H18-(H18*resumo!$D$41),4)</f>
        <v>87207.462400000004</v>
      </c>
      <c r="G18" s="52">
        <v>0.1663</v>
      </c>
      <c r="H18" s="18">
        <v>94790.720000000001</v>
      </c>
    </row>
    <row r="19" spans="1:8" ht="16.5">
      <c r="A19" s="56" t="s">
        <v>15</v>
      </c>
      <c r="B19" s="50" t="s">
        <v>88</v>
      </c>
      <c r="C19" s="132" t="s">
        <v>151</v>
      </c>
      <c r="D19" s="52">
        <f>TRUNC(G19-(G19*resumo!$D$41),4)</f>
        <v>5.0000000000000001E-4</v>
      </c>
      <c r="E19" s="200">
        <f>TRUNC(H19-(H19*resumo!$D$41),4)</f>
        <v>313.37040000000002</v>
      </c>
      <c r="G19" s="52">
        <v>5.9999999999999995E-4</v>
      </c>
      <c r="H19" s="57">
        <v>340.62</v>
      </c>
    </row>
    <row r="20" spans="1:8" ht="17.25" thickBot="1">
      <c r="A20" s="66">
        <v>41319</v>
      </c>
      <c r="B20" s="67" t="s">
        <v>75</v>
      </c>
      <c r="C20" s="138" t="s">
        <v>151</v>
      </c>
      <c r="D20" s="69">
        <f>TRUNC(G20-(G20*resumo!$D$41),4)</f>
        <v>0.92</v>
      </c>
      <c r="E20" s="202">
        <f>TRUNC(H20-(H20*resumo!$D$41),4)</f>
        <v>313.37040000000002</v>
      </c>
      <c r="G20" s="52">
        <v>1</v>
      </c>
      <c r="H20" s="57">
        <v>340.62</v>
      </c>
    </row>
    <row r="21" spans="1:8" ht="15">
      <c r="A21" s="225" t="s">
        <v>189</v>
      </c>
      <c r="B21" s="125"/>
      <c r="C21" s="125"/>
      <c r="D21" s="71">
        <v>1</v>
      </c>
      <c r="E21" s="203">
        <f>TRUNC(H21-(H21*resumo!$D$41),4)</f>
        <v>524388.40800000005</v>
      </c>
      <c r="G21" s="73">
        <v>1</v>
      </c>
      <c r="H21" s="74">
        <v>569987.4</v>
      </c>
    </row>
    <row r="22" spans="1:8" ht="15">
      <c r="A22" s="122" t="s">
        <v>16</v>
      </c>
      <c r="B22" s="123"/>
      <c r="C22" s="123"/>
      <c r="D22" s="73">
        <v>0.31290000000000001</v>
      </c>
      <c r="E22" s="204">
        <f>TRUNC(H22-(H22*resumo!$D$41),4)</f>
        <v>164081.13519999999</v>
      </c>
      <c r="G22" s="73">
        <v>0.31290000000000001</v>
      </c>
      <c r="H22" s="74">
        <v>178349.06</v>
      </c>
    </row>
    <row r="23" spans="1:8" ht="15.75" thickBot="1">
      <c r="A23" s="120" t="s">
        <v>21</v>
      </c>
      <c r="B23" s="121"/>
      <c r="C23" s="121"/>
      <c r="D23" s="121"/>
      <c r="E23" s="205">
        <f>TRUNC(H23-(H23*resumo!$D$41),4)</f>
        <v>688469.54319999996</v>
      </c>
      <c r="H23" s="75">
        <v>748336.46</v>
      </c>
    </row>
    <row r="24" spans="1:8" ht="53.25" customHeight="1"/>
  </sheetData>
  <mergeCells count="7">
    <mergeCell ref="A21:C21"/>
    <mergeCell ref="A22:C22"/>
    <mergeCell ref="A23:D23"/>
    <mergeCell ref="A4:E4"/>
    <mergeCell ref="B6:E6"/>
    <mergeCell ref="A2:E2"/>
    <mergeCell ref="B3:E3"/>
  </mergeCells>
  <pageMargins left="0.7" right="0.7" top="0.75" bottom="0.75" header="0.3" footer="0.3"/>
  <pageSetup paperSize="9" scale="62" orientation="portrait" horizontalDpi="0" verticalDpi="0" r:id="rId1"/>
  <colBreaks count="1" manualBreakCount="1">
    <brk id="5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view="pageBreakPreview" zoomScale="60" zoomScaleNormal="100" workbookViewId="0"/>
  </sheetViews>
  <sheetFormatPr defaultRowHeight="12.75"/>
  <cols>
    <col min="1" max="1" width="25.33203125" customWidth="1"/>
    <col min="2" max="2" width="71.1640625" customWidth="1"/>
    <col min="3" max="3" width="20.83203125" customWidth="1"/>
    <col min="4" max="4" width="19.1640625" customWidth="1"/>
    <col min="5" max="5" width="22.33203125" style="224" customWidth="1"/>
    <col min="6" max="6" width="9.33203125" hidden="1" customWidth="1"/>
    <col min="7" max="7" width="19.1640625" hidden="1" customWidth="1"/>
    <col min="8" max="8" width="23.5" hidden="1" customWidth="1"/>
    <col min="9" max="19" width="9.33203125" hidden="1" customWidth="1"/>
  </cols>
  <sheetData>
    <row r="1" spans="1:8" ht="79.5" customHeight="1" thickBot="1"/>
    <row r="2" spans="1:8" ht="54" customHeight="1">
      <c r="A2" s="126" t="s">
        <v>17</v>
      </c>
      <c r="B2" s="127"/>
      <c r="C2" s="127"/>
      <c r="D2" s="127"/>
      <c r="E2" s="128"/>
    </row>
    <row r="3" spans="1:8" ht="46.5" customHeight="1">
      <c r="A3" s="53" t="s">
        <v>26</v>
      </c>
      <c r="B3" s="110" t="s">
        <v>27</v>
      </c>
      <c r="C3" s="110"/>
      <c r="D3" s="110"/>
      <c r="E3" s="111"/>
    </row>
    <row r="4" spans="1:8" ht="15">
      <c r="A4" s="104" t="s">
        <v>18</v>
      </c>
      <c r="B4" s="105"/>
      <c r="C4" s="105"/>
      <c r="D4" s="105"/>
      <c r="E4" s="106"/>
    </row>
    <row r="5" spans="1:8" ht="15" customHeight="1">
      <c r="A5" s="54" t="s">
        <v>0</v>
      </c>
      <c r="B5" s="48" t="s">
        <v>210</v>
      </c>
      <c r="C5" s="49" t="s">
        <v>211</v>
      </c>
      <c r="D5" s="49" t="s">
        <v>209</v>
      </c>
      <c r="E5" s="223" t="s">
        <v>203</v>
      </c>
      <c r="G5" s="49" t="s">
        <v>209</v>
      </c>
      <c r="H5" s="55" t="s">
        <v>203</v>
      </c>
    </row>
    <row r="6" spans="1:8" ht="15">
      <c r="A6" s="54" t="s">
        <v>1</v>
      </c>
      <c r="B6" s="107" t="s">
        <v>2</v>
      </c>
      <c r="C6" s="107"/>
      <c r="D6" s="107"/>
      <c r="E6" s="108"/>
    </row>
    <row r="7" spans="1:8" ht="16.5">
      <c r="A7" s="56" t="s">
        <v>3</v>
      </c>
      <c r="B7" s="50" t="s">
        <v>212</v>
      </c>
      <c r="C7" s="51" t="s">
        <v>213</v>
      </c>
      <c r="D7" s="52">
        <f>TRUNC(G7-(G7*resumo!$D$41),4)</f>
        <v>5.7299999999999997E-2</v>
      </c>
      <c r="E7" s="200">
        <f>TRUNC(H7-(H7*resumo!$D$41),4)</f>
        <v>78422.713600000003</v>
      </c>
      <c r="G7" s="52">
        <v>6.2300000000000001E-2</v>
      </c>
      <c r="H7" s="18">
        <v>85242.08</v>
      </c>
    </row>
    <row r="8" spans="1:8" ht="16.5">
      <c r="A8" s="56" t="s">
        <v>4</v>
      </c>
      <c r="B8" s="50" t="s">
        <v>99</v>
      </c>
      <c r="C8" s="51" t="s">
        <v>213</v>
      </c>
      <c r="D8" s="52">
        <f>TRUNC(G8-(G8*resumo!$D$41),4)</f>
        <v>4.9700000000000001E-2</v>
      </c>
      <c r="E8" s="200">
        <f>TRUNC(H8-(H8*resumo!$D$41),4)</f>
        <v>68088.841199999995</v>
      </c>
      <c r="G8" s="52">
        <v>5.4100000000000002E-2</v>
      </c>
      <c r="H8" s="18">
        <v>74009.61</v>
      </c>
    </row>
    <row r="9" spans="1:8" ht="16.5">
      <c r="A9" s="56" t="s">
        <v>5</v>
      </c>
      <c r="B9" s="50" t="s">
        <v>98</v>
      </c>
      <c r="C9" s="51" t="s">
        <v>213</v>
      </c>
      <c r="D9" s="52">
        <f>TRUNC(G9-(G9*resumo!$D$41),4)</f>
        <v>0.1666</v>
      </c>
      <c r="E9" s="200">
        <f>TRUNC(H9-(H9*resumo!$D$41),4)</f>
        <v>228031.16320000001</v>
      </c>
      <c r="G9" s="52">
        <v>0.18110000000000001</v>
      </c>
      <c r="H9" s="18">
        <v>247859.96</v>
      </c>
    </row>
    <row r="10" spans="1:8" ht="16.5">
      <c r="A10" s="56" t="s">
        <v>6</v>
      </c>
      <c r="B10" s="50" t="s">
        <v>97</v>
      </c>
      <c r="C10" s="51" t="s">
        <v>213</v>
      </c>
      <c r="D10" s="52">
        <f>TRUNC(G10-(G10*resumo!$D$41),4)</f>
        <v>0.1593</v>
      </c>
      <c r="E10" s="200">
        <f>TRUNC(H10-(H10*resumo!$D$41),4)</f>
        <v>218175.5068</v>
      </c>
      <c r="G10" s="52">
        <v>0.17319999999999999</v>
      </c>
      <c r="H10" s="18">
        <v>237147.29</v>
      </c>
    </row>
    <row r="11" spans="1:8" ht="16.5">
      <c r="A11" s="56" t="s">
        <v>7</v>
      </c>
      <c r="B11" s="50" t="s">
        <v>96</v>
      </c>
      <c r="C11" s="51" t="s">
        <v>213</v>
      </c>
      <c r="D11" s="52">
        <f>TRUNC(G11-(G11*resumo!$D$41),4)</f>
        <v>4.7899999999999998E-2</v>
      </c>
      <c r="E11" s="200">
        <f>TRUNC(H11-(H11*resumo!$D$41),4)</f>
        <v>65618.356</v>
      </c>
      <c r="G11" s="52">
        <v>5.21E-2</v>
      </c>
      <c r="H11" s="18">
        <v>71324.3</v>
      </c>
    </row>
    <row r="12" spans="1:8" ht="16.5">
      <c r="A12" s="56" t="s">
        <v>8</v>
      </c>
      <c r="B12" s="50" t="s">
        <v>95</v>
      </c>
      <c r="C12" s="51" t="s">
        <v>213</v>
      </c>
      <c r="D12" s="52">
        <f>TRUNC(G12-(G12*resumo!$D$41),4)</f>
        <v>0.13339999999999999</v>
      </c>
      <c r="E12" s="200">
        <f>TRUNC(H12-(H12*resumo!$D$41),4)</f>
        <v>182728.84520000001</v>
      </c>
      <c r="G12" s="52">
        <v>0.14510000000000001</v>
      </c>
      <c r="H12" s="18">
        <v>198618.31</v>
      </c>
    </row>
    <row r="13" spans="1:8" ht="16.5">
      <c r="A13" s="56" t="s">
        <v>9</v>
      </c>
      <c r="B13" s="50" t="s">
        <v>94</v>
      </c>
      <c r="C13" s="51" t="s">
        <v>213</v>
      </c>
      <c r="D13" s="52">
        <f>TRUNC(G13-(G13*resumo!$D$41),4)</f>
        <v>4.1000000000000003E-3</v>
      </c>
      <c r="E13" s="200">
        <f>TRUNC(H13-(H13*resumo!$D$41),4)</f>
        <v>5695.0208000000002</v>
      </c>
      <c r="G13" s="52">
        <v>4.4999999999999997E-3</v>
      </c>
      <c r="H13" s="18">
        <v>6190.24</v>
      </c>
    </row>
    <row r="14" spans="1:8" ht="16.5">
      <c r="A14" s="56" t="s">
        <v>10</v>
      </c>
      <c r="B14" s="50" t="s">
        <v>93</v>
      </c>
      <c r="C14" s="51" t="s">
        <v>213</v>
      </c>
      <c r="D14" s="52">
        <f>TRUNC(G14-(G14*resumo!$D$41),4)</f>
        <v>0.1295</v>
      </c>
      <c r="E14" s="200">
        <f>TRUNC(H14-(H14*resumo!$D$41),4)</f>
        <v>177289.96160000001</v>
      </c>
      <c r="G14" s="52">
        <v>0.14080000000000001</v>
      </c>
      <c r="H14" s="18">
        <v>192706.48</v>
      </c>
    </row>
    <row r="15" spans="1:8" ht="16.5">
      <c r="A15" s="56" t="s">
        <v>11</v>
      </c>
      <c r="B15" s="50" t="s">
        <v>92</v>
      </c>
      <c r="C15" s="51" t="s">
        <v>213</v>
      </c>
      <c r="D15" s="52">
        <f>TRUNC(G15-(G15*resumo!$D$41),4)</f>
        <v>5.7200000000000001E-2</v>
      </c>
      <c r="E15" s="200">
        <f>TRUNC(H15-(H15*resumo!$D$41),4)</f>
        <v>78396.199200000003</v>
      </c>
      <c r="G15" s="52">
        <v>6.2199999999999998E-2</v>
      </c>
      <c r="H15" s="18">
        <v>85213.26</v>
      </c>
    </row>
    <row r="16" spans="1:8" ht="16.5">
      <c r="A16" s="56" t="s">
        <v>12</v>
      </c>
      <c r="B16" s="50" t="s">
        <v>91</v>
      </c>
      <c r="C16" s="51" t="s">
        <v>213</v>
      </c>
      <c r="D16" s="52">
        <f>TRUNC(G16-(G16*resumo!$D$41),4)</f>
        <v>2.63E-2</v>
      </c>
      <c r="E16" s="200">
        <f>TRUNC(H16-(H16*resumo!$D$41),4)</f>
        <v>36003.841200000003</v>
      </c>
      <c r="G16" s="52">
        <v>2.86E-2</v>
      </c>
      <c r="H16" s="18">
        <v>39134.61</v>
      </c>
    </row>
    <row r="17" spans="1:8" ht="16.5">
      <c r="A17" s="56" t="s">
        <v>13</v>
      </c>
      <c r="B17" s="50" t="s">
        <v>90</v>
      </c>
      <c r="C17" s="51" t="s">
        <v>213</v>
      </c>
      <c r="D17" s="52">
        <f>TRUNC(G17-(G17*resumo!$D$41),4)</f>
        <v>3.5000000000000001E-3</v>
      </c>
      <c r="E17" s="200">
        <f>TRUNC(H17-(H17*resumo!$D$41),4)</f>
        <v>4937.9712</v>
      </c>
      <c r="G17" s="52">
        <v>3.8999999999999998E-3</v>
      </c>
      <c r="H17" s="18">
        <v>5367.36</v>
      </c>
    </row>
    <row r="18" spans="1:8" ht="16.5">
      <c r="A18" s="56" t="s">
        <v>14</v>
      </c>
      <c r="B18" s="50" t="s">
        <v>89</v>
      </c>
      <c r="C18" s="51" t="s">
        <v>213</v>
      </c>
      <c r="D18" s="52">
        <f>TRUNC(G18-(G18*resumo!$D$41),4)</f>
        <v>8.4199999999999997E-2</v>
      </c>
      <c r="E18" s="200">
        <f>TRUNC(H18-(H18*resumo!$D$41),4)</f>
        <v>115346.5916</v>
      </c>
      <c r="G18" s="52">
        <v>9.1600000000000001E-2</v>
      </c>
      <c r="H18" s="18">
        <v>125376.73</v>
      </c>
    </row>
    <row r="19" spans="1:8" ht="16.5">
      <c r="A19" s="56" t="s">
        <v>15</v>
      </c>
      <c r="B19" s="50" t="s">
        <v>88</v>
      </c>
      <c r="C19" s="51" t="s">
        <v>213</v>
      </c>
      <c r="D19" s="52">
        <f>TRUNC(G19-(G19*resumo!$D$41),4)</f>
        <v>5.0000000000000001E-4</v>
      </c>
      <c r="E19" s="200">
        <f>TRUNC(H19-(H19*resumo!$D$41),4)</f>
        <v>752.67039999999997</v>
      </c>
      <c r="G19" s="52">
        <v>5.9999999999999995E-4</v>
      </c>
      <c r="H19" s="57">
        <v>818.12</v>
      </c>
    </row>
    <row r="20" spans="1:8" ht="17.25" thickBot="1">
      <c r="A20" s="66">
        <v>41319</v>
      </c>
      <c r="B20" s="67" t="s">
        <v>75</v>
      </c>
      <c r="C20" s="68" t="s">
        <v>213</v>
      </c>
      <c r="D20" s="52">
        <f>TRUNC(G20-(G20*resumo!$D$41),4)</f>
        <v>0.92</v>
      </c>
      <c r="E20" s="200">
        <f>TRUNC(H20-(H20*resumo!$D$41),4)</f>
        <v>752.67039999999997</v>
      </c>
      <c r="G20" s="69">
        <v>1</v>
      </c>
      <c r="H20" s="70">
        <v>818.12</v>
      </c>
    </row>
    <row r="21" spans="1:8" ht="15">
      <c r="A21" s="124" t="s">
        <v>20</v>
      </c>
      <c r="B21" s="125"/>
      <c r="C21" s="125"/>
      <c r="D21" s="71">
        <v>1</v>
      </c>
      <c r="E21" s="201">
        <f>TRUNC(H21-(H21*resumo!$D$41),4)</f>
        <v>1259487.6912</v>
      </c>
      <c r="G21" s="71">
        <v>1</v>
      </c>
      <c r="H21" s="72">
        <v>1369008.36</v>
      </c>
    </row>
    <row r="22" spans="1:8" ht="15">
      <c r="A22" s="122" t="s">
        <v>16</v>
      </c>
      <c r="B22" s="123"/>
      <c r="C22" s="123"/>
      <c r="D22" s="73">
        <v>0.31290000000000001</v>
      </c>
      <c r="E22" s="201">
        <f>TRUNC(H22-(H22*resumo!$D$41),4)</f>
        <v>394093.70240000001</v>
      </c>
      <c r="G22" s="73">
        <v>0.31290000000000001</v>
      </c>
      <c r="H22" s="74">
        <v>428362.72</v>
      </c>
    </row>
    <row r="23" spans="1:8" ht="15" customHeight="1" thickBot="1">
      <c r="A23" s="120" t="s">
        <v>21</v>
      </c>
      <c r="B23" s="121"/>
      <c r="C23" s="121"/>
      <c r="D23" s="121"/>
      <c r="E23" s="226">
        <v>1797371.08</v>
      </c>
      <c r="H23" s="75">
        <v>1797371.08</v>
      </c>
    </row>
    <row r="24" spans="1:8" ht="45" customHeight="1"/>
  </sheetData>
  <mergeCells count="7">
    <mergeCell ref="A21:C21"/>
    <mergeCell ref="A22:C22"/>
    <mergeCell ref="A23:D23"/>
    <mergeCell ref="A4:E4"/>
    <mergeCell ref="B6:E6"/>
    <mergeCell ref="A2:E2"/>
    <mergeCell ref="B3:E3"/>
  </mergeCells>
  <pageMargins left="0.7" right="0.7" top="0.75" bottom="0.75" header="0.3" footer="0.3"/>
  <pageSetup paperSize="9" scale="61" orientation="portrait" horizontalDpi="0" verticalDpi="0" r:id="rId1"/>
  <colBreaks count="1" manualBreakCount="1">
    <brk id="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="60" zoomScaleNormal="100" workbookViewId="0"/>
  </sheetViews>
  <sheetFormatPr defaultRowHeight="12.75"/>
  <cols>
    <col min="1" max="1" width="25.6640625" customWidth="1"/>
    <col min="2" max="2" width="71.1640625" customWidth="1"/>
    <col min="3" max="3" width="18.1640625" customWidth="1"/>
    <col min="4" max="4" width="19.33203125" customWidth="1"/>
    <col min="5" max="5" width="21.6640625" style="224" customWidth="1"/>
    <col min="6" max="6" width="9.33203125" hidden="1" customWidth="1"/>
    <col min="7" max="7" width="19.33203125" hidden="1" customWidth="1"/>
    <col min="8" max="8" width="23.33203125" hidden="1" customWidth="1"/>
    <col min="9" max="18" width="9.33203125" hidden="1" customWidth="1"/>
  </cols>
  <sheetData>
    <row r="1" spans="1:8" ht="87" customHeight="1" thickBot="1"/>
    <row r="2" spans="1:8" ht="48.75" customHeight="1">
      <c r="A2" s="126" t="s">
        <v>17</v>
      </c>
      <c r="B2" s="127"/>
      <c r="C2" s="127"/>
      <c r="D2" s="127"/>
      <c r="E2" s="128"/>
    </row>
    <row r="3" spans="1:8" ht="45.75" customHeight="1">
      <c r="A3" s="53" t="s">
        <v>28</v>
      </c>
      <c r="B3" s="110" t="s">
        <v>29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107" t="s">
        <v>22</v>
      </c>
      <c r="C5" s="107"/>
      <c r="D5" s="107"/>
      <c r="E5" s="108"/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51294.866800000003</v>
      </c>
      <c r="G7" s="52">
        <v>6.2300000000000001E-2</v>
      </c>
      <c r="H7" s="18">
        <v>55755.29</v>
      </c>
    </row>
    <row r="8" spans="1:8" ht="16.5" customHeight="1">
      <c r="A8" s="56" t="s">
        <v>4</v>
      </c>
      <c r="B8" s="50" t="s">
        <v>99</v>
      </c>
      <c r="C8" s="51"/>
      <c r="D8" s="52">
        <f>TRUNC(G8-(G8*resumo!$D$41),4)</f>
        <v>3.9300000000000002E-2</v>
      </c>
      <c r="E8" s="200">
        <f>TRUNC(H8-(H8*resumo!$D$41),4)</f>
        <v>35225.760399999999</v>
      </c>
      <c r="G8" s="52">
        <v>4.2799999999999998E-2</v>
      </c>
      <c r="H8" s="18">
        <v>38288.870000000003</v>
      </c>
    </row>
    <row r="9" spans="1:8" ht="16.5" customHeight="1">
      <c r="A9" s="56" t="s">
        <v>5</v>
      </c>
      <c r="B9" s="50" t="s">
        <v>98</v>
      </c>
      <c r="C9" s="51"/>
      <c r="D9" s="52">
        <f>TRUNC(G9-(G9*resumo!$D$41),4)</f>
        <v>0.10580000000000001</v>
      </c>
      <c r="E9" s="200">
        <f>TRUNC(H9-(H9*resumo!$D$41),4)</f>
        <v>94752.879199999996</v>
      </c>
      <c r="G9" s="52">
        <v>0.115</v>
      </c>
      <c r="H9" s="18">
        <v>102992.26</v>
      </c>
    </row>
    <row r="10" spans="1:8" ht="16.5" customHeight="1">
      <c r="A10" s="56" t="s">
        <v>6</v>
      </c>
      <c r="B10" s="50" t="s">
        <v>97</v>
      </c>
      <c r="C10" s="51"/>
      <c r="D10" s="52">
        <f>TRUNC(G10-(G10*resumo!$D$41),4)</f>
        <v>0.161</v>
      </c>
      <c r="E10" s="200">
        <f>TRUNC(H10-(H10*resumo!$D$41),4)</f>
        <v>144196.09880000001</v>
      </c>
      <c r="G10" s="52">
        <v>0.17499999999999999</v>
      </c>
      <c r="H10" s="18">
        <v>156734.89000000001</v>
      </c>
    </row>
    <row r="11" spans="1:8" ht="16.5" customHeight="1">
      <c r="A11" s="56" t="s">
        <v>7</v>
      </c>
      <c r="B11" s="50" t="s">
        <v>96</v>
      </c>
      <c r="C11" s="51"/>
      <c r="D11" s="52">
        <f>TRUNC(G11-(G11*resumo!$D$41),4)</f>
        <v>0</v>
      </c>
      <c r="E11" s="200" t="s">
        <v>246</v>
      </c>
      <c r="G11" s="52">
        <v>0</v>
      </c>
      <c r="H11" s="136" t="s">
        <v>30</v>
      </c>
    </row>
    <row r="12" spans="1:8" ht="16.5" customHeight="1">
      <c r="A12" s="56" t="s">
        <v>8</v>
      </c>
      <c r="B12" s="50" t="s">
        <v>95</v>
      </c>
      <c r="C12" s="51"/>
      <c r="D12" s="52">
        <f>TRUNC(G12-(G12*resumo!$D$41),4)</f>
        <v>0.16830000000000001</v>
      </c>
      <c r="E12" s="200">
        <f>TRUNC(H12-(H12*resumo!$D$41),4)</f>
        <v>150766.38</v>
      </c>
      <c r="G12" s="52">
        <v>0.183</v>
      </c>
      <c r="H12" s="18">
        <v>163876.5</v>
      </c>
    </row>
    <row r="13" spans="1:8" ht="16.5" customHeight="1">
      <c r="A13" s="56" t="s">
        <v>9</v>
      </c>
      <c r="B13" s="50" t="s">
        <v>94</v>
      </c>
      <c r="C13" s="51"/>
      <c r="D13" s="52">
        <f>TRUNC(G13-(G13*resumo!$D$41),4)</f>
        <v>2.1600000000000001E-2</v>
      </c>
      <c r="E13" s="200">
        <f>TRUNC(H13-(H13*resumo!$D$41),4)</f>
        <v>19329.301200000002</v>
      </c>
      <c r="G13" s="52">
        <v>2.35E-2</v>
      </c>
      <c r="H13" s="18">
        <v>21010.11</v>
      </c>
    </row>
    <row r="14" spans="1:8" ht="16.5" customHeight="1">
      <c r="A14" s="56" t="s">
        <v>10</v>
      </c>
      <c r="B14" s="50" t="s">
        <v>93</v>
      </c>
      <c r="C14" s="51"/>
      <c r="D14" s="52">
        <f>TRUNC(G14-(G14*resumo!$D$41),4)</f>
        <v>0.1794</v>
      </c>
      <c r="E14" s="200">
        <f>TRUNC(H14-(H14*resumo!$D$41),4)</f>
        <v>160605.29240000001</v>
      </c>
      <c r="G14" s="52">
        <v>0.19500000000000001</v>
      </c>
      <c r="H14" s="18">
        <v>174570.97</v>
      </c>
    </row>
    <row r="15" spans="1:8" ht="16.5" customHeight="1">
      <c r="A15" s="56" t="s">
        <v>11</v>
      </c>
      <c r="B15" s="50" t="s">
        <v>92</v>
      </c>
      <c r="C15" s="51"/>
      <c r="D15" s="52">
        <f>TRUNC(G15-(G15*resumo!$D$41),4)</f>
        <v>5.7299999999999997E-2</v>
      </c>
      <c r="E15" s="200">
        <f>TRUNC(H15-(H15*resumo!$D$41),4)</f>
        <v>51351.695200000002</v>
      </c>
      <c r="G15" s="52">
        <v>6.2300000000000001E-2</v>
      </c>
      <c r="H15" s="18">
        <v>55817.06</v>
      </c>
    </row>
    <row r="16" spans="1:8" ht="16.5" customHeight="1">
      <c r="A16" s="56" t="s">
        <v>12</v>
      </c>
      <c r="B16" s="50" t="s">
        <v>91</v>
      </c>
      <c r="C16" s="51"/>
      <c r="D16" s="52">
        <f>TRUNC(G16-(G16*resumo!$D$41),4)</f>
        <v>1.2E-2</v>
      </c>
      <c r="E16" s="200">
        <f>TRUNC(H16-(H16*resumo!$D$41),4)</f>
        <v>10808.9328</v>
      </c>
      <c r="G16" s="52">
        <v>1.3100000000000001E-2</v>
      </c>
      <c r="H16" s="18">
        <v>11748.84</v>
      </c>
    </row>
    <row r="17" spans="1:8" ht="16.5" customHeight="1">
      <c r="A17" s="56" t="s">
        <v>13</v>
      </c>
      <c r="B17" s="50" t="s">
        <v>90</v>
      </c>
      <c r="C17" s="51"/>
      <c r="D17" s="52">
        <f>TRUNC(G17-(G17*resumo!$D$41),4)</f>
        <v>6.1999999999999998E-3</v>
      </c>
      <c r="E17" s="200">
        <f>TRUNC(H17-(H17*resumo!$D$41),4)</f>
        <v>5634.7056000000002</v>
      </c>
      <c r="G17" s="52">
        <v>6.7999999999999996E-3</v>
      </c>
      <c r="H17" s="18">
        <v>6124.68</v>
      </c>
    </row>
    <row r="18" spans="1:8" ht="16.5" customHeight="1">
      <c r="A18" s="56" t="s">
        <v>14</v>
      </c>
      <c r="B18" s="50" t="s">
        <v>89</v>
      </c>
      <c r="C18" s="51"/>
      <c r="D18" s="52">
        <f>TRUNC(G18-(G18*resumo!$D$41),4)</f>
        <v>0.1109</v>
      </c>
      <c r="E18" s="200">
        <f>TRUNC(H18-(H18*resumo!$D$41),4)</f>
        <v>99349.65</v>
      </c>
      <c r="G18" s="52">
        <v>0.1206</v>
      </c>
      <c r="H18" s="18">
        <v>107988.75</v>
      </c>
    </row>
    <row r="19" spans="1:8" ht="16.5" customHeight="1">
      <c r="A19" s="56" t="s">
        <v>15</v>
      </c>
      <c r="B19" s="50" t="s">
        <v>88</v>
      </c>
      <c r="C19" s="51"/>
      <c r="D19" s="52">
        <f>TRUNC(G19-(G19*resumo!$D$41),4)</f>
        <v>5.0000000000000001E-4</v>
      </c>
      <c r="E19" s="200">
        <f>TRUNC(H19-(H19*resumo!$D$41),4)</f>
        <v>492.31040000000002</v>
      </c>
      <c r="G19" s="52">
        <v>5.9999999999999995E-4</v>
      </c>
      <c r="H19" s="57">
        <v>535.12</v>
      </c>
    </row>
    <row r="20" spans="1:8" ht="16.5" customHeight="1">
      <c r="A20" s="58">
        <v>41319</v>
      </c>
      <c r="B20" s="50" t="s">
        <v>75</v>
      </c>
      <c r="C20" s="51"/>
      <c r="D20" s="52">
        <f>TRUNC(G20-(G20*resumo!$D$41),4)</f>
        <v>0.92</v>
      </c>
      <c r="E20" s="200">
        <f>TRUNC(H20-(H20*resumo!$D$41),4)</f>
        <v>492.31040000000002</v>
      </c>
      <c r="G20" s="52">
        <v>1</v>
      </c>
      <c r="H20" s="57">
        <v>535.12</v>
      </c>
    </row>
    <row r="21" spans="1:8" ht="16.5" customHeight="1">
      <c r="A21" s="122" t="s">
        <v>20</v>
      </c>
      <c r="B21" s="123"/>
      <c r="C21" s="123"/>
      <c r="D21" s="73">
        <v>1</v>
      </c>
      <c r="E21" s="201">
        <f>TRUNC(H21-(H21*resumo!$D$41),4)</f>
        <v>823807.87280000001</v>
      </c>
      <c r="G21" s="73">
        <v>1</v>
      </c>
      <c r="H21" s="74">
        <v>895443.34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257769.48240000001</v>
      </c>
      <c r="G22" s="73">
        <v>0.31290000000000001</v>
      </c>
      <c r="H22" s="74">
        <v>280184.21999999997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1081577.3552000001</v>
      </c>
      <c r="H23" s="75">
        <v>1175627.56</v>
      </c>
    </row>
    <row r="24" spans="1:8" ht="45.75" customHeight="1"/>
  </sheetData>
  <mergeCells count="8">
    <mergeCell ref="A21:C21"/>
    <mergeCell ref="A22:C22"/>
    <mergeCell ref="A23:D23"/>
    <mergeCell ref="A4:E4"/>
    <mergeCell ref="B5:E5"/>
    <mergeCell ref="B6:E6"/>
    <mergeCell ref="B3:E3"/>
    <mergeCell ref="A2:E2"/>
  </mergeCells>
  <pageMargins left="0.7" right="0.7" top="0.75" bottom="0.75" header="0.3" footer="0.3"/>
  <pageSetup paperSize="9" scale="62" orientation="portrait" horizontalDpi="0" verticalDpi="0" r:id="rId1"/>
  <colBreaks count="1" manualBreakCount="1">
    <brk id="5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zoomScale="60" zoomScaleNormal="100" workbookViewId="0">
      <selection activeCell="B3" sqref="B3:H3"/>
    </sheetView>
  </sheetViews>
  <sheetFormatPr defaultRowHeight="12.75"/>
  <cols>
    <col min="1" max="1" width="24.83203125" customWidth="1"/>
    <col min="2" max="2" width="71.1640625" customWidth="1"/>
    <col min="3" max="3" width="18.33203125" customWidth="1"/>
    <col min="4" max="4" width="19.1640625" customWidth="1"/>
    <col min="5" max="5" width="20.83203125" style="224" customWidth="1"/>
    <col min="6" max="6" width="9.33203125" hidden="1" customWidth="1"/>
    <col min="7" max="7" width="19.1640625" hidden="1" customWidth="1"/>
    <col min="8" max="8" width="23.5" hidden="1" customWidth="1"/>
    <col min="9" max="20" width="9.33203125" hidden="1" customWidth="1"/>
  </cols>
  <sheetData>
    <row r="1" spans="1:8" ht="90.75" customHeight="1" thickBot="1"/>
    <row r="2" spans="1:8" ht="48.75" customHeight="1">
      <c r="A2" s="126" t="s">
        <v>17</v>
      </c>
      <c r="B2" s="127"/>
      <c r="C2" s="127"/>
      <c r="D2" s="127"/>
      <c r="E2" s="128"/>
    </row>
    <row r="3" spans="1:8" ht="47.25" customHeight="1">
      <c r="A3" s="53" t="s">
        <v>31</v>
      </c>
      <c r="B3" s="109" t="s">
        <v>214</v>
      </c>
      <c r="C3" s="109"/>
      <c r="D3" s="109"/>
      <c r="E3" s="137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205</v>
      </c>
      <c r="C5" s="49" t="s">
        <v>216</v>
      </c>
      <c r="D5" s="49" t="s">
        <v>215</v>
      </c>
      <c r="E5" s="223" t="s">
        <v>203</v>
      </c>
      <c r="G5" s="49" t="s">
        <v>215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58826.3364</v>
      </c>
      <c r="G7" s="52">
        <v>6.2300000000000001E-2</v>
      </c>
      <c r="H7" s="18">
        <v>63941.67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3.9300000000000002E-2</v>
      </c>
      <c r="E8" s="200">
        <f>TRUNC(H8-(H8*resumo!$D$41),4)</f>
        <v>40397.853199999998</v>
      </c>
      <c r="G8" s="52">
        <v>4.2799999999999998E-2</v>
      </c>
      <c r="H8" s="18">
        <v>43910.71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0.10580000000000001</v>
      </c>
      <c r="E9" s="200">
        <f>TRUNC(H9-(H9*resumo!$D$41),4)</f>
        <v>108665.156</v>
      </c>
      <c r="G9" s="52">
        <v>0.115</v>
      </c>
      <c r="H9" s="18">
        <v>118114.3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0.161</v>
      </c>
      <c r="E10" s="200">
        <f>TRUNC(H10-(H10*resumo!$D$41),4)</f>
        <v>165367.976</v>
      </c>
      <c r="G10" s="52">
        <v>0.17499999999999999</v>
      </c>
      <c r="H10" s="18">
        <v>179747.8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0</v>
      </c>
      <c r="E11" s="200" t="s">
        <v>246</v>
      </c>
      <c r="G11" s="52">
        <v>0</v>
      </c>
      <c r="H11" s="136" t="s">
        <v>30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0.16830000000000001</v>
      </c>
      <c r="E12" s="200">
        <f>TRUNC(H12-(H12*resumo!$D$41),4)</f>
        <v>172902.95079999999</v>
      </c>
      <c r="G12" s="52">
        <v>0.183</v>
      </c>
      <c r="H12" s="18">
        <v>187937.99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2.1600000000000001E-2</v>
      </c>
      <c r="E13" s="200">
        <f>TRUNC(H13-(H13*resumo!$D$41),4)</f>
        <v>22167.3632</v>
      </c>
      <c r="G13" s="52">
        <v>2.35E-2</v>
      </c>
      <c r="H13" s="18">
        <v>24094.959999999999</v>
      </c>
    </row>
    <row r="14" spans="1:8" ht="16.5" customHeight="1">
      <c r="A14" s="56" t="s">
        <v>10</v>
      </c>
      <c r="B14" s="50" t="s">
        <v>93</v>
      </c>
      <c r="C14" s="51" t="s">
        <v>74</v>
      </c>
      <c r="D14" s="52">
        <f>TRUNC(G14-(G14*resumo!$D$41),4)</f>
        <v>0.1794</v>
      </c>
      <c r="E14" s="200">
        <f>TRUNC(H14-(H14*resumo!$D$41),4)</f>
        <v>184186.4748</v>
      </c>
      <c r="G14" s="52">
        <v>0.19500000000000001</v>
      </c>
      <c r="H14" s="18">
        <v>200202.69</v>
      </c>
    </row>
    <row r="15" spans="1:8" ht="16.5" customHeight="1">
      <c r="A15" s="56" t="s">
        <v>11</v>
      </c>
      <c r="B15" s="50" t="s">
        <v>92</v>
      </c>
      <c r="C15" s="51" t="s">
        <v>74</v>
      </c>
      <c r="D15" s="52">
        <f>TRUNC(G15-(G15*resumo!$D$41),4)</f>
        <v>5.7299999999999997E-2</v>
      </c>
      <c r="E15" s="200">
        <f>TRUNC(H15-(H15*resumo!$D$41),4)</f>
        <v>58891.5092</v>
      </c>
      <c r="G15" s="52">
        <v>6.2300000000000001E-2</v>
      </c>
      <c r="H15" s="18">
        <v>64012.51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1.2E-2</v>
      </c>
      <c r="E16" s="200">
        <f>TRUNC(H16-(H16*resumo!$D$41),4)</f>
        <v>12395.9696</v>
      </c>
      <c r="G16" s="52">
        <v>1.3100000000000001E-2</v>
      </c>
      <c r="H16" s="18">
        <v>13473.88</v>
      </c>
    </row>
    <row r="17" spans="1:8" ht="16.5" customHeight="1">
      <c r="A17" s="56" t="s">
        <v>13</v>
      </c>
      <c r="B17" s="50" t="s">
        <v>90</v>
      </c>
      <c r="C17" s="51" t="s">
        <v>74</v>
      </c>
      <c r="D17" s="52">
        <f>TRUNC(G17-(G17*resumo!$D$41),4)</f>
        <v>6.1999999999999998E-3</v>
      </c>
      <c r="E17" s="200">
        <f>TRUNC(H17-(H17*resumo!$D$41),4)</f>
        <v>6462.0339999999997</v>
      </c>
      <c r="G17" s="52">
        <v>6.7999999999999996E-3</v>
      </c>
      <c r="H17" s="18">
        <v>7023.95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0.1109</v>
      </c>
      <c r="E18" s="200">
        <f>TRUNC(H18-(H18*resumo!$D$41),4)</f>
        <v>113936.8572</v>
      </c>
      <c r="G18" s="52">
        <v>0.1206</v>
      </c>
      <c r="H18" s="18">
        <v>123844.41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564.59479999999996</v>
      </c>
      <c r="G19" s="52">
        <v>5.9999999999999995E-4</v>
      </c>
      <c r="H19" s="57">
        <v>613.69000000000005</v>
      </c>
    </row>
    <row r="20" spans="1:8" ht="16.5" customHeight="1" thickBot="1">
      <c r="A20" s="66">
        <v>41319</v>
      </c>
      <c r="B20" s="67" t="s">
        <v>75</v>
      </c>
      <c r="C20" s="68" t="s">
        <v>74</v>
      </c>
      <c r="D20" s="52">
        <f>TRUNC(G20-(G20*resumo!$D$41),4)</f>
        <v>0.92</v>
      </c>
      <c r="E20" s="200">
        <f>TRUNC(H20-(H20*resumo!$D$41),4)</f>
        <v>564.59479999999996</v>
      </c>
      <c r="G20" s="69">
        <v>1</v>
      </c>
      <c r="H20" s="70">
        <v>613.69000000000005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944765.06599999999</v>
      </c>
      <c r="G21" s="71">
        <v>1</v>
      </c>
      <c r="H21" s="72">
        <v>1026918.55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295616.99440000003</v>
      </c>
      <c r="G22" s="73">
        <v>0.31290000000000001</v>
      </c>
      <c r="H22" s="74">
        <v>321322.82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1240382.0604000001</v>
      </c>
      <c r="H23" s="75">
        <v>1348241.37</v>
      </c>
    </row>
    <row r="24" spans="1:8" ht="47.2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62" orientation="portrait" horizontalDpi="0" verticalDpi="0" r:id="rId1"/>
  <colBreaks count="1" manualBreakCount="1">
    <brk id="5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="60" zoomScaleNormal="100" workbookViewId="0"/>
  </sheetViews>
  <sheetFormatPr defaultRowHeight="12.75"/>
  <cols>
    <col min="1" max="1" width="23.83203125" customWidth="1"/>
    <col min="2" max="2" width="71.1640625" customWidth="1"/>
    <col min="3" max="3" width="17.33203125" customWidth="1"/>
    <col min="4" max="4" width="20" customWidth="1"/>
    <col min="5" max="5" width="21.5" style="224" customWidth="1"/>
    <col min="6" max="6" width="9.33203125" hidden="1" customWidth="1"/>
    <col min="7" max="7" width="20" hidden="1" customWidth="1"/>
    <col min="8" max="8" width="22.5" hidden="1" customWidth="1"/>
    <col min="9" max="18" width="9.33203125" hidden="1" customWidth="1"/>
  </cols>
  <sheetData>
    <row r="1" spans="1:8" ht="81.75" customHeight="1" thickBot="1"/>
    <row r="2" spans="1:8" ht="47.25" customHeight="1">
      <c r="A2" s="126" t="s">
        <v>17</v>
      </c>
      <c r="B2" s="127"/>
      <c r="C2" s="127"/>
      <c r="D2" s="127"/>
      <c r="E2" s="128"/>
    </row>
    <row r="3" spans="1:8" ht="45.75" customHeight="1">
      <c r="A3" s="53" t="s">
        <v>32</v>
      </c>
      <c r="B3" s="110" t="s">
        <v>33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217</v>
      </c>
      <c r="C5" s="48" t="s">
        <v>102</v>
      </c>
      <c r="D5" s="49" t="s">
        <v>105</v>
      </c>
      <c r="E5" s="223" t="s">
        <v>106</v>
      </c>
      <c r="G5" s="49" t="s">
        <v>105</v>
      </c>
      <c r="H5" s="55" t="s">
        <v>106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193</v>
      </c>
      <c r="C7" s="132" t="s">
        <v>151</v>
      </c>
      <c r="D7" s="52">
        <f>TRUNC(G7-(G7*resumo!$D$41),4)</f>
        <v>5.7299999999999997E-2</v>
      </c>
      <c r="E7" s="200">
        <f>TRUNC(H7-(H7*resumo!$D$41),4)</f>
        <v>33896.820399999997</v>
      </c>
      <c r="G7" s="52">
        <v>6.2300000000000001E-2</v>
      </c>
      <c r="H7" s="18">
        <v>36844.370000000003</v>
      </c>
    </row>
    <row r="8" spans="1:8" ht="16.5" customHeight="1">
      <c r="A8" s="56" t="s">
        <v>4</v>
      </c>
      <c r="B8" s="50" t="s">
        <v>99</v>
      </c>
      <c r="C8" s="132" t="s">
        <v>151</v>
      </c>
      <c r="D8" s="52">
        <f>TRUNC(G8-(G8*resumo!$D$41),4)</f>
        <v>7.8299999999999995E-2</v>
      </c>
      <c r="E8" s="200">
        <f>TRUNC(H8-(H8*resumo!$D$41),4)</f>
        <v>46394.6708</v>
      </c>
      <c r="G8" s="52">
        <v>8.5199999999999998E-2</v>
      </c>
      <c r="H8" s="18">
        <v>50428.99</v>
      </c>
    </row>
    <row r="9" spans="1:8" ht="16.5" customHeight="1">
      <c r="A9" s="56" t="s">
        <v>5</v>
      </c>
      <c r="B9" s="50" t="s">
        <v>98</v>
      </c>
      <c r="C9" s="132" t="s">
        <v>151</v>
      </c>
      <c r="D9" s="52">
        <f>TRUNC(G9-(G9*resumo!$D$41),4)</f>
        <v>0.1656</v>
      </c>
      <c r="E9" s="200">
        <f>TRUNC(H9-(H9*resumo!$D$41),4)</f>
        <v>98032.228400000007</v>
      </c>
      <c r="G9" s="52">
        <v>0.18010000000000001</v>
      </c>
      <c r="H9" s="18">
        <v>106556.77</v>
      </c>
    </row>
    <row r="10" spans="1:8" ht="16.5" customHeight="1">
      <c r="A10" s="56" t="s">
        <v>6</v>
      </c>
      <c r="B10" s="50" t="s">
        <v>97</v>
      </c>
      <c r="C10" s="132" t="s">
        <v>151</v>
      </c>
      <c r="D10" s="52">
        <f>TRUNC(G10-(G10*resumo!$D$41),4)</f>
        <v>7.0099999999999996E-2</v>
      </c>
      <c r="E10" s="200">
        <f>TRUNC(H10-(H10*resumo!$D$41),4)</f>
        <v>41535.654000000002</v>
      </c>
      <c r="G10" s="52">
        <v>7.6300000000000007E-2</v>
      </c>
      <c r="H10" s="18">
        <v>45147.45</v>
      </c>
    </row>
    <row r="11" spans="1:8" ht="16.5" customHeight="1">
      <c r="A11" s="56" t="s">
        <v>7</v>
      </c>
      <c r="B11" s="50" t="s">
        <v>96</v>
      </c>
      <c r="C11" s="132" t="s">
        <v>151</v>
      </c>
      <c r="D11" s="52">
        <f>TRUNC(G11-(G11*resumo!$D$41),4)</f>
        <v>8.5300000000000001E-2</v>
      </c>
      <c r="E11" s="200">
        <f>TRUNC(H11-(H11*resumo!$D$41),4)</f>
        <v>50503.326399999998</v>
      </c>
      <c r="G11" s="52">
        <v>9.2799999999999994E-2</v>
      </c>
      <c r="H11" s="18">
        <v>54894.92</v>
      </c>
    </row>
    <row r="12" spans="1:8" ht="16.5" customHeight="1">
      <c r="A12" s="56" t="s">
        <v>8</v>
      </c>
      <c r="B12" s="50" t="s">
        <v>95</v>
      </c>
      <c r="C12" s="132" t="s">
        <v>151</v>
      </c>
      <c r="D12" s="52">
        <f>TRUNC(G12-(G12*resumo!$D$41),4)</f>
        <v>0.14180000000000001</v>
      </c>
      <c r="E12" s="200">
        <f>TRUNC(H12-(H12*resumo!$D$41),4)</f>
        <v>83957.084000000003</v>
      </c>
      <c r="G12" s="52">
        <v>0.1542</v>
      </c>
      <c r="H12" s="18">
        <v>91257.7</v>
      </c>
    </row>
    <row r="13" spans="1:8" ht="16.5" customHeight="1">
      <c r="A13" s="56" t="s">
        <v>9</v>
      </c>
      <c r="B13" s="50" t="s">
        <v>94</v>
      </c>
      <c r="C13" s="132" t="s">
        <v>151</v>
      </c>
      <c r="D13" s="52">
        <f>TRUNC(G13-(G13*resumo!$D$41),4)</f>
        <v>7.1000000000000004E-3</v>
      </c>
      <c r="E13" s="200">
        <f>TRUNC(H13-(H13*resumo!$D$41),4)</f>
        <v>4222.2388000000001</v>
      </c>
      <c r="G13" s="52">
        <v>7.7999999999999996E-3</v>
      </c>
      <c r="H13" s="18">
        <v>4589.3900000000003</v>
      </c>
    </row>
    <row r="14" spans="1:8" ht="16.5" customHeight="1">
      <c r="A14" s="56" t="s">
        <v>10</v>
      </c>
      <c r="B14" s="50" t="s">
        <v>93</v>
      </c>
      <c r="C14" s="132" t="s">
        <v>151</v>
      </c>
      <c r="D14" s="52">
        <f>TRUNC(G14-(G14*resumo!$D$41),4)</f>
        <v>0.14849999999999999</v>
      </c>
      <c r="E14" s="200">
        <f>TRUNC(H14-(H14*resumo!$D$41),4)</f>
        <v>87941.585600000006</v>
      </c>
      <c r="G14" s="52">
        <v>0.1615</v>
      </c>
      <c r="H14" s="18">
        <v>95588.68</v>
      </c>
    </row>
    <row r="15" spans="1:8" ht="16.5" customHeight="1">
      <c r="A15" s="56" t="s">
        <v>11</v>
      </c>
      <c r="B15" s="50" t="s">
        <v>92</v>
      </c>
      <c r="C15" s="132" t="s">
        <v>151</v>
      </c>
      <c r="D15" s="52">
        <f>TRUNC(G15-(G15*resumo!$D$41),4)</f>
        <v>8.43E-2</v>
      </c>
      <c r="E15" s="200">
        <f>TRUNC(H15-(H15*resumo!$D$41),4)</f>
        <v>49905.915200000003</v>
      </c>
      <c r="G15" s="52">
        <v>9.1700000000000004E-2</v>
      </c>
      <c r="H15" s="18">
        <v>54245.56</v>
      </c>
    </row>
    <row r="16" spans="1:8" ht="16.5" customHeight="1">
      <c r="A16" s="56" t="s">
        <v>12</v>
      </c>
      <c r="B16" s="50" t="s">
        <v>91</v>
      </c>
      <c r="C16" s="132" t="s">
        <v>151</v>
      </c>
      <c r="D16" s="52">
        <f>TRUNC(G16-(G16*resumo!$D$41),4)</f>
        <v>3.4799999999999998E-2</v>
      </c>
      <c r="E16" s="200">
        <f>TRUNC(H16-(H16*resumo!$D$41),4)</f>
        <v>20605.663199999999</v>
      </c>
      <c r="G16" s="52">
        <v>3.7900000000000003E-2</v>
      </c>
      <c r="H16" s="18">
        <v>22397.46</v>
      </c>
    </row>
    <row r="17" spans="1:8" ht="16.5" customHeight="1">
      <c r="A17" s="56" t="s">
        <v>13</v>
      </c>
      <c r="B17" s="50" t="s">
        <v>90</v>
      </c>
      <c r="C17" s="132" t="s">
        <v>151</v>
      </c>
      <c r="D17" s="52">
        <f>TRUNC(G17-(G17*resumo!$D$41),4)</f>
        <v>3.3500000000000002E-2</v>
      </c>
      <c r="E17" s="200">
        <f>TRUNC(H17-(H17*resumo!$D$41),4)</f>
        <v>19871.742399999999</v>
      </c>
      <c r="G17" s="52">
        <v>3.6499999999999998E-2</v>
      </c>
      <c r="H17" s="18">
        <v>21599.72</v>
      </c>
    </row>
    <row r="18" spans="1:8" ht="16.5" customHeight="1">
      <c r="A18" s="56" t="s">
        <v>14</v>
      </c>
      <c r="B18" s="50" t="s">
        <v>89</v>
      </c>
      <c r="C18" s="132" t="s">
        <v>151</v>
      </c>
      <c r="D18" s="52">
        <f>TRUNC(G18-(G18*resumo!$D$41),4)</f>
        <v>1.21E-2</v>
      </c>
      <c r="E18" s="200">
        <f>TRUNC(H18-(H18*resumo!$D$41),4)</f>
        <v>7198.5032000000001</v>
      </c>
      <c r="G18" s="52">
        <v>1.32E-2</v>
      </c>
      <c r="H18" s="18">
        <v>7824.46</v>
      </c>
    </row>
    <row r="19" spans="1:8" ht="16.5" customHeight="1">
      <c r="A19" s="56" t="s">
        <v>15</v>
      </c>
      <c r="B19" s="50" t="s">
        <v>88</v>
      </c>
      <c r="C19" s="132" t="s">
        <v>151</v>
      </c>
      <c r="D19" s="52">
        <f>TRUNC(G19-(G19*resumo!$D$41),4)</f>
        <v>5.0000000000000001E-4</v>
      </c>
      <c r="E19" s="200">
        <f>TRUNC(H19-(H19*resumo!$D$41),4)</f>
        <v>325.68920000000003</v>
      </c>
      <c r="G19" s="52">
        <v>5.9999999999999995E-4</v>
      </c>
      <c r="H19" s="57">
        <v>354.01</v>
      </c>
    </row>
    <row r="20" spans="1:8" ht="16.5" customHeight="1" thickBot="1">
      <c r="A20" s="66">
        <v>41319</v>
      </c>
      <c r="B20" s="67" t="s">
        <v>75</v>
      </c>
      <c r="C20" s="138" t="s">
        <v>151</v>
      </c>
      <c r="D20" s="52">
        <f>TRUNC(G20-(G20*resumo!$D$41),4)</f>
        <v>0.92</v>
      </c>
      <c r="E20" s="200">
        <f>TRUNC(H20-(H20*resumo!$D$41),4)</f>
        <v>325.68920000000003</v>
      </c>
      <c r="G20" s="69">
        <v>1</v>
      </c>
      <c r="H20" s="70">
        <v>354.01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544391.13080000004</v>
      </c>
      <c r="G21" s="71">
        <v>1</v>
      </c>
      <c r="H21" s="72">
        <v>591729.49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170339.9872</v>
      </c>
      <c r="G22" s="73">
        <v>0.31290000000000001</v>
      </c>
      <c r="H22" s="74">
        <v>185152.16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714731.11800000002</v>
      </c>
      <c r="H23" s="75">
        <v>776881.65</v>
      </c>
    </row>
    <row r="24" spans="1:8" ht="50.2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63" orientation="portrait" horizontalDpi="0" verticalDpi="0" r:id="rId1"/>
  <colBreaks count="1" manualBreakCount="1">
    <brk id="5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view="pageBreakPreview" zoomScale="60" zoomScaleNormal="100" workbookViewId="0"/>
  </sheetViews>
  <sheetFormatPr defaultRowHeight="12.75"/>
  <cols>
    <col min="1" max="1" width="25.1640625" customWidth="1"/>
    <col min="2" max="2" width="71.1640625" customWidth="1"/>
    <col min="3" max="3" width="18.1640625" customWidth="1"/>
    <col min="4" max="4" width="20" customWidth="1"/>
    <col min="5" max="5" width="21.33203125" style="224" customWidth="1"/>
    <col min="6" max="6" width="9.33203125" hidden="1" customWidth="1"/>
    <col min="7" max="7" width="20" hidden="1" customWidth="1"/>
    <col min="8" max="8" width="22.5" hidden="1" customWidth="1"/>
    <col min="9" max="17" width="9.33203125" hidden="1" customWidth="1"/>
  </cols>
  <sheetData>
    <row r="1" spans="1:8" ht="80.25" customHeight="1" thickBot="1"/>
    <row r="2" spans="1:8" ht="48" customHeight="1">
      <c r="A2" s="126" t="s">
        <v>17</v>
      </c>
      <c r="B2" s="127"/>
      <c r="C2" s="127"/>
      <c r="D2" s="127"/>
      <c r="E2" s="128"/>
    </row>
    <row r="3" spans="1:8" ht="46.5" customHeight="1">
      <c r="A3" s="53" t="s">
        <v>34</v>
      </c>
      <c r="B3" s="110" t="s">
        <v>35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217</v>
      </c>
      <c r="C5" s="49" t="s">
        <v>102</v>
      </c>
      <c r="D5" s="49" t="s">
        <v>105</v>
      </c>
      <c r="E5" s="223" t="s">
        <v>106</v>
      </c>
      <c r="G5" s="49" t="s">
        <v>105</v>
      </c>
      <c r="H5" s="55" t="s">
        <v>106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193</v>
      </c>
      <c r="C7" s="51" t="s">
        <v>151</v>
      </c>
      <c r="D7" s="52">
        <f>TRUNC(G7-(G7*resumo!$D$41),4)</f>
        <v>5.7299999999999997E-2</v>
      </c>
      <c r="E7" s="200">
        <f>TRUNC(H7-(H7*resumo!$D$41),4)</f>
        <v>32547.0792</v>
      </c>
      <c r="G7" s="52">
        <v>6.2300000000000001E-2</v>
      </c>
      <c r="H7" s="18">
        <v>35377.26</v>
      </c>
    </row>
    <row r="8" spans="1:8" ht="16.5" customHeight="1">
      <c r="A8" s="56" t="s">
        <v>4</v>
      </c>
      <c r="B8" s="50" t="s">
        <v>99</v>
      </c>
      <c r="C8" s="51" t="s">
        <v>151</v>
      </c>
      <c r="D8" s="52">
        <f>TRUNC(G8-(G8*resumo!$D$41),4)</f>
        <v>5.3900000000000003E-2</v>
      </c>
      <c r="E8" s="200">
        <f>TRUNC(H8-(H8*resumo!$D$41),4)</f>
        <v>30613.745200000001</v>
      </c>
      <c r="G8" s="52">
        <v>5.8599999999999999E-2</v>
      </c>
      <c r="H8" s="18">
        <v>33275.81</v>
      </c>
    </row>
    <row r="9" spans="1:8" ht="16.5" customHeight="1">
      <c r="A9" s="56" t="s">
        <v>5</v>
      </c>
      <c r="B9" s="50" t="s">
        <v>98</v>
      </c>
      <c r="C9" s="51" t="s">
        <v>151</v>
      </c>
      <c r="D9" s="52">
        <f>TRUNC(G9-(G9*resumo!$D$41),4)</f>
        <v>0.17050000000000001</v>
      </c>
      <c r="E9" s="200">
        <f>TRUNC(H9-(H9*resumo!$D$41),4)</f>
        <v>96908.117199999993</v>
      </c>
      <c r="G9" s="52">
        <v>0.18540000000000001</v>
      </c>
      <c r="H9" s="18">
        <v>105334.91</v>
      </c>
    </row>
    <row r="10" spans="1:8" ht="16.5" customHeight="1">
      <c r="A10" s="56" t="s">
        <v>6</v>
      </c>
      <c r="B10" s="50" t="s">
        <v>97</v>
      </c>
      <c r="C10" s="51" t="s">
        <v>151</v>
      </c>
      <c r="D10" s="52">
        <f>TRUNC(G10-(G10*resumo!$D$41),4)</f>
        <v>0.18060000000000001</v>
      </c>
      <c r="E10" s="200">
        <f>TRUNC(H10-(H10*resumo!$D$41),4)</f>
        <v>102669.4148</v>
      </c>
      <c r="G10" s="52">
        <v>0.19639999999999999</v>
      </c>
      <c r="H10" s="18">
        <v>111597.19</v>
      </c>
    </row>
    <row r="11" spans="1:8" ht="16.5" customHeight="1">
      <c r="A11" s="56" t="s">
        <v>7</v>
      </c>
      <c r="B11" s="50" t="s">
        <v>96</v>
      </c>
      <c r="C11" s="51" t="s">
        <v>151</v>
      </c>
      <c r="D11" s="52">
        <f>TRUNC(G11-(G11*resumo!$D$41),4)</f>
        <v>3.39E-2</v>
      </c>
      <c r="E11" s="200">
        <f>TRUNC(H11-(H11*resumo!$D$41),4)</f>
        <v>19296.126</v>
      </c>
      <c r="G11" s="52">
        <v>3.6900000000000002E-2</v>
      </c>
      <c r="H11" s="18">
        <v>20974.05</v>
      </c>
    </row>
    <row r="12" spans="1:8" ht="16.5" customHeight="1">
      <c r="A12" s="56" t="s">
        <v>8</v>
      </c>
      <c r="B12" s="50" t="s">
        <v>95</v>
      </c>
      <c r="C12" s="51" t="s">
        <v>151</v>
      </c>
      <c r="D12" s="52">
        <f>TRUNC(G12-(G12*resumo!$D$41),4)</f>
        <v>0.14360000000000001</v>
      </c>
      <c r="E12" s="200">
        <f>TRUNC(H12-(H12*resumo!$D$41),4)</f>
        <v>81603.448000000004</v>
      </c>
      <c r="G12" s="52">
        <v>0.15609999999999999</v>
      </c>
      <c r="H12" s="18">
        <v>88699.4</v>
      </c>
    </row>
    <row r="13" spans="1:8" ht="16.5" customHeight="1">
      <c r="A13" s="56" t="s">
        <v>9</v>
      </c>
      <c r="B13" s="50" t="s">
        <v>94</v>
      </c>
      <c r="C13" s="51" t="s">
        <v>151</v>
      </c>
      <c r="D13" s="52">
        <f>TRUNC(G13-(G13*resumo!$D$41),4)</f>
        <v>9.1999999999999998E-3</v>
      </c>
      <c r="E13" s="200">
        <f>TRUNC(H13-(H13*resumo!$D$41),4)</f>
        <v>5264.5436</v>
      </c>
      <c r="G13" s="52">
        <v>1.01E-2</v>
      </c>
      <c r="H13" s="18">
        <v>5722.33</v>
      </c>
    </row>
    <row r="14" spans="1:8" ht="16.5" customHeight="1">
      <c r="A14" s="56" t="s">
        <v>10</v>
      </c>
      <c r="B14" s="50" t="s">
        <v>93</v>
      </c>
      <c r="C14" s="51" t="s">
        <v>151</v>
      </c>
      <c r="D14" s="52">
        <f>TRUNC(G14-(G14*resumo!$D$41),4)</f>
        <v>8.9899999999999994E-2</v>
      </c>
      <c r="E14" s="200">
        <f>TRUNC(H14-(H14*resumo!$D$41),4)</f>
        <v>51096.7448</v>
      </c>
      <c r="G14" s="52">
        <v>9.7799999999999998E-2</v>
      </c>
      <c r="H14" s="18">
        <v>55539.94</v>
      </c>
    </row>
    <row r="15" spans="1:8" ht="16.5" customHeight="1">
      <c r="A15" s="56" t="s">
        <v>11</v>
      </c>
      <c r="B15" s="50" t="s">
        <v>92</v>
      </c>
      <c r="C15" s="51" t="s">
        <v>151</v>
      </c>
      <c r="D15" s="52">
        <f>TRUNC(G15-(G15*resumo!$D$41),4)</f>
        <v>4.8099999999999997E-2</v>
      </c>
      <c r="E15" s="200">
        <f>TRUNC(H15-(H15*resumo!$D$41),4)</f>
        <v>27356.062000000002</v>
      </c>
      <c r="G15" s="52">
        <v>5.2299999999999999E-2</v>
      </c>
      <c r="H15" s="18">
        <v>29734.85</v>
      </c>
    </row>
    <row r="16" spans="1:8" ht="16.5" customHeight="1">
      <c r="A16" s="56" t="s">
        <v>12</v>
      </c>
      <c r="B16" s="50" t="s">
        <v>91</v>
      </c>
      <c r="C16" s="51" t="s">
        <v>151</v>
      </c>
      <c r="D16" s="52">
        <f>TRUNC(G16-(G16*resumo!$D$41),4)</f>
        <v>3.1199999999999999E-2</v>
      </c>
      <c r="E16" s="200">
        <f>TRUNC(H16-(H16*resumo!$D$41),4)</f>
        <v>17792.063999999998</v>
      </c>
      <c r="G16" s="52">
        <v>3.4000000000000002E-2</v>
      </c>
      <c r="H16" s="18">
        <v>19339.2</v>
      </c>
    </row>
    <row r="17" spans="1:8" ht="16.5" customHeight="1">
      <c r="A17" s="56" t="s">
        <v>13</v>
      </c>
      <c r="B17" s="50" t="s">
        <v>90</v>
      </c>
      <c r="C17" s="51" t="s">
        <v>151</v>
      </c>
      <c r="D17" s="52">
        <f>TRUNC(G17-(G17*resumo!$D$41),4)</f>
        <v>6.7000000000000002E-3</v>
      </c>
      <c r="E17" s="200">
        <f>TRUNC(H17-(H17*resumo!$D$41),4)</f>
        <v>3792.5803999999998</v>
      </c>
      <c r="G17" s="52">
        <v>7.3000000000000001E-3</v>
      </c>
      <c r="H17" s="18">
        <v>4122.37</v>
      </c>
    </row>
    <row r="18" spans="1:8" ht="16.5" customHeight="1">
      <c r="A18" s="56" t="s">
        <v>14</v>
      </c>
      <c r="B18" s="50" t="s">
        <v>89</v>
      </c>
      <c r="C18" s="51" t="s">
        <v>151</v>
      </c>
      <c r="D18" s="52">
        <f>TRUNC(G18-(G18*resumo!$D$41),4)</f>
        <v>9.4100000000000003E-2</v>
      </c>
      <c r="E18" s="200">
        <f>TRUNC(H18-(H18*resumo!$D$41),4)</f>
        <v>53459.792399999998</v>
      </c>
      <c r="G18" s="52">
        <v>0.1023</v>
      </c>
      <c r="H18" s="18">
        <v>58108.47</v>
      </c>
    </row>
    <row r="19" spans="1:8" ht="16.5" customHeight="1">
      <c r="A19" s="56" t="s">
        <v>15</v>
      </c>
      <c r="B19" s="50" t="s">
        <v>88</v>
      </c>
      <c r="C19" s="51" t="s">
        <v>151</v>
      </c>
      <c r="D19" s="52">
        <f>TRUNC(G19-(G19*resumo!$D$41),4)</f>
        <v>5.0000000000000001E-4</v>
      </c>
      <c r="E19" s="200">
        <f>TRUNC(H19-(H19*resumo!$D$41),4)</f>
        <v>314.226</v>
      </c>
      <c r="G19" s="52">
        <v>5.9999999999999995E-4</v>
      </c>
      <c r="H19" s="57">
        <v>341.55</v>
      </c>
    </row>
    <row r="20" spans="1:8" ht="16.5" customHeight="1" thickBot="1">
      <c r="A20" s="66">
        <v>41319</v>
      </c>
      <c r="B20" s="67" t="s">
        <v>75</v>
      </c>
      <c r="C20" s="68" t="s">
        <v>151</v>
      </c>
      <c r="D20" s="52">
        <f>TRUNC(G20-(G20*resumo!$D$41),4)</f>
        <v>0.92</v>
      </c>
      <c r="E20" s="200">
        <f>TRUNC(H20-(H20*resumo!$D$41),4)</f>
        <v>314.226</v>
      </c>
      <c r="G20" s="69">
        <v>1</v>
      </c>
      <c r="H20" s="70">
        <v>341.55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522713.9436</v>
      </c>
      <c r="G21" s="71">
        <v>1</v>
      </c>
      <c r="H21" s="72">
        <v>568167.32999999996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163557.19519999999</v>
      </c>
      <c r="G22" s="73">
        <v>0.31290000000000001</v>
      </c>
      <c r="H22" s="74">
        <v>177779.56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686271.13879999996</v>
      </c>
      <c r="H23" s="75">
        <v>745946.89</v>
      </c>
    </row>
    <row r="24" spans="1:8" ht="48.7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62" orientation="portrait" horizontalDpi="0" verticalDpi="0" r:id="rId1"/>
  <colBreaks count="1" manualBreakCount="1">
    <brk id="5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2" zoomScale="60" zoomScaleNormal="100" workbookViewId="0"/>
  </sheetViews>
  <sheetFormatPr defaultRowHeight="12.75"/>
  <cols>
    <col min="1" max="1" width="29.33203125" customWidth="1"/>
    <col min="2" max="2" width="71.1640625" customWidth="1"/>
    <col min="3" max="3" width="18.5" customWidth="1"/>
    <col min="4" max="4" width="20" customWidth="1"/>
    <col min="5" max="5" width="21" style="224" customWidth="1"/>
    <col min="6" max="6" width="9.33203125" hidden="1" customWidth="1"/>
    <col min="7" max="7" width="20" hidden="1" customWidth="1"/>
    <col min="8" max="8" width="22.5" hidden="1" customWidth="1"/>
    <col min="9" max="20" width="9.33203125" hidden="1" customWidth="1"/>
  </cols>
  <sheetData>
    <row r="1" spans="1:8" ht="72.75" customHeight="1" thickBot="1"/>
    <row r="2" spans="1:8" ht="49.5" customHeight="1">
      <c r="A2" s="126" t="s">
        <v>17</v>
      </c>
      <c r="B2" s="127"/>
      <c r="C2" s="127"/>
      <c r="D2" s="127"/>
      <c r="E2" s="128"/>
    </row>
    <row r="3" spans="1:8" ht="45.75" customHeight="1">
      <c r="A3" s="53" t="s">
        <v>34</v>
      </c>
      <c r="B3" s="110" t="s">
        <v>36</v>
      </c>
      <c r="C3" s="110"/>
      <c r="D3" s="110"/>
      <c r="E3" s="111"/>
    </row>
    <row r="4" spans="1:8" ht="17.25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218</v>
      </c>
      <c r="C5" s="49" t="s">
        <v>219</v>
      </c>
      <c r="D5" s="49" t="s">
        <v>207</v>
      </c>
      <c r="E5" s="223" t="s">
        <v>197</v>
      </c>
      <c r="G5" s="49" t="s">
        <v>207</v>
      </c>
      <c r="H5" s="55" t="s">
        <v>197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132" t="s">
        <v>74</v>
      </c>
      <c r="D7" s="52">
        <f>TRUNC(G7-(G7*resumo!$D$41),4)</f>
        <v>5.7299999999999997E-2</v>
      </c>
      <c r="E7" s="200">
        <f>TRUNC(H7-(H7*resumo!$D$41),4)</f>
        <v>32543.739600000001</v>
      </c>
      <c r="G7" s="52">
        <v>6.2300000000000001E-2</v>
      </c>
      <c r="H7" s="18">
        <v>35373.629999999997</v>
      </c>
    </row>
    <row r="8" spans="1:8" ht="16.5" customHeight="1">
      <c r="A8" s="56" t="s">
        <v>4</v>
      </c>
      <c r="B8" s="50" t="s">
        <v>99</v>
      </c>
      <c r="C8" s="132" t="s">
        <v>74</v>
      </c>
      <c r="D8" s="52">
        <f>TRUNC(G8-(G8*resumo!$D$41),4)</f>
        <v>5.4800000000000001E-2</v>
      </c>
      <c r="E8" s="200">
        <f>TRUNC(H8-(H8*resumo!$D$41),4)</f>
        <v>31144.07</v>
      </c>
      <c r="G8" s="52">
        <v>5.96E-2</v>
      </c>
      <c r="H8" s="18">
        <v>33852.25</v>
      </c>
    </row>
    <row r="9" spans="1:8" ht="16.5" customHeight="1">
      <c r="A9" s="56" t="s">
        <v>5</v>
      </c>
      <c r="B9" s="50" t="s">
        <v>98</v>
      </c>
      <c r="C9" s="132" t="s">
        <v>74</v>
      </c>
      <c r="D9" s="52">
        <f>TRUNC(G9-(G9*resumo!$D$41),4)</f>
        <v>0.17349999999999999</v>
      </c>
      <c r="E9" s="200">
        <f>TRUNC(H9-(H9*resumo!$D$41),4)</f>
        <v>98586.850399999996</v>
      </c>
      <c r="G9" s="52">
        <v>0.18859999999999999</v>
      </c>
      <c r="H9" s="18">
        <v>107159.62</v>
      </c>
    </row>
    <row r="10" spans="1:8" ht="16.5" customHeight="1">
      <c r="A10" s="56" t="s">
        <v>6</v>
      </c>
      <c r="B10" s="50" t="s">
        <v>97</v>
      </c>
      <c r="C10" s="132" t="s">
        <v>74</v>
      </c>
      <c r="D10" s="52">
        <f>TRUNC(G10-(G10*resumo!$D$41),4)</f>
        <v>0.18379999999999999</v>
      </c>
      <c r="E10" s="200">
        <f>TRUNC(H10-(H10*resumo!$D$41),4)</f>
        <v>104447.94960000001</v>
      </c>
      <c r="G10" s="52">
        <v>0.19980000000000001</v>
      </c>
      <c r="H10" s="18">
        <v>113530.38</v>
      </c>
    </row>
    <row r="11" spans="1:8" ht="16.5" customHeight="1">
      <c r="A11" s="56" t="s">
        <v>7</v>
      </c>
      <c r="B11" s="50" t="s">
        <v>96</v>
      </c>
      <c r="C11" s="132" t="s">
        <v>74</v>
      </c>
      <c r="D11" s="52">
        <f>TRUNC(G11-(G11*resumo!$D$41),4)</f>
        <v>3.4500000000000003E-2</v>
      </c>
      <c r="E11" s="200">
        <f>TRUNC(H11-(H11*resumo!$D$41),4)</f>
        <v>19630.389599999999</v>
      </c>
      <c r="G11" s="52">
        <v>3.7600000000000001E-2</v>
      </c>
      <c r="H11" s="18">
        <v>21337.38</v>
      </c>
    </row>
    <row r="12" spans="1:8" ht="16.5" customHeight="1">
      <c r="A12" s="56" t="s">
        <v>8</v>
      </c>
      <c r="B12" s="50" t="s">
        <v>95</v>
      </c>
      <c r="C12" s="132" t="s">
        <v>74</v>
      </c>
      <c r="D12" s="52">
        <f>TRUNC(G12-(G12*resumo!$D$41),4)</f>
        <v>0.14599999999999999</v>
      </c>
      <c r="E12" s="200">
        <f>TRUNC(H12-(H12*resumo!$D$41),4)</f>
        <v>83017.055600000007</v>
      </c>
      <c r="G12" s="52">
        <v>0.1588</v>
      </c>
      <c r="H12" s="18">
        <v>90235.93</v>
      </c>
    </row>
    <row r="13" spans="1:8" ht="16.5" customHeight="1">
      <c r="A13" s="56" t="s">
        <v>9</v>
      </c>
      <c r="B13" s="50" t="s">
        <v>94</v>
      </c>
      <c r="C13" s="132" t="s">
        <v>74</v>
      </c>
      <c r="D13" s="52">
        <f>TRUNC(G13-(G13*resumo!$D$41),4)</f>
        <v>9.2999999999999992E-3</v>
      </c>
      <c r="E13" s="200">
        <f>TRUNC(H13-(H13*resumo!$D$41),4)</f>
        <v>5355.7340000000004</v>
      </c>
      <c r="G13" s="52">
        <v>1.0200000000000001E-2</v>
      </c>
      <c r="H13" s="18">
        <v>5821.45</v>
      </c>
    </row>
    <row r="14" spans="1:8" ht="16.5" customHeight="1">
      <c r="A14" s="56" t="s">
        <v>10</v>
      </c>
      <c r="B14" s="50" t="s">
        <v>93</v>
      </c>
      <c r="C14" s="132" t="s">
        <v>74</v>
      </c>
      <c r="D14" s="52">
        <f>TRUNC(G14-(G14*resumo!$D$41),4)</f>
        <v>9.1499999999999998E-2</v>
      </c>
      <c r="E14" s="200">
        <f>TRUNC(H14-(H14*resumo!$D$41),4)</f>
        <v>51981.895199999999</v>
      </c>
      <c r="G14" s="52">
        <v>9.9500000000000005E-2</v>
      </c>
      <c r="H14" s="18">
        <v>56502.06</v>
      </c>
    </row>
    <row r="15" spans="1:8" ht="16.5" customHeight="1">
      <c r="A15" s="56" t="s">
        <v>11</v>
      </c>
      <c r="B15" s="50" t="s">
        <v>92</v>
      </c>
      <c r="C15" s="132" t="s">
        <v>74</v>
      </c>
      <c r="D15" s="52">
        <f>TRUNC(G15-(G15*resumo!$D$41),4)</f>
        <v>4.8899999999999999E-2</v>
      </c>
      <c r="E15" s="200">
        <f>TRUNC(H15-(H15*resumo!$D$41),4)</f>
        <v>27829.954000000002</v>
      </c>
      <c r="G15" s="52">
        <v>5.3199999999999997E-2</v>
      </c>
      <c r="H15" s="18">
        <v>30249.95</v>
      </c>
    </row>
    <row r="16" spans="1:8" ht="16.5" customHeight="1">
      <c r="A16" s="56" t="s">
        <v>12</v>
      </c>
      <c r="B16" s="50" t="s">
        <v>91</v>
      </c>
      <c r="C16" s="132" t="s">
        <v>74</v>
      </c>
      <c r="D16" s="52">
        <f>TRUNC(G16-(G16*resumo!$D$41),4)</f>
        <v>1.83E-2</v>
      </c>
      <c r="E16" s="200">
        <f>TRUNC(H16-(H16*resumo!$D$41),4)</f>
        <v>10408.686799999999</v>
      </c>
      <c r="G16" s="52">
        <v>1.9900000000000001E-2</v>
      </c>
      <c r="H16" s="18">
        <v>11313.79</v>
      </c>
    </row>
    <row r="17" spans="1:8" ht="16.5" customHeight="1">
      <c r="A17" s="56" t="s">
        <v>13</v>
      </c>
      <c r="B17" s="50" t="s">
        <v>90</v>
      </c>
      <c r="C17" s="132" t="s">
        <v>74</v>
      </c>
      <c r="D17" s="52">
        <f>TRUNC(G17-(G17*resumo!$D$41),4)</f>
        <v>5.3E-3</v>
      </c>
      <c r="E17" s="200">
        <f>TRUNC(H17-(H17*resumo!$D$41),4)</f>
        <v>3013.9476</v>
      </c>
      <c r="G17" s="52">
        <v>5.7999999999999996E-3</v>
      </c>
      <c r="H17" s="18">
        <v>3276.03</v>
      </c>
    </row>
    <row r="18" spans="1:8" ht="16.5" customHeight="1">
      <c r="A18" s="56" t="s">
        <v>14</v>
      </c>
      <c r="B18" s="50" t="s">
        <v>89</v>
      </c>
      <c r="C18" s="132" t="s">
        <v>74</v>
      </c>
      <c r="D18" s="52">
        <f>TRUNC(G18-(G18*resumo!$D$41),4)</f>
        <v>9.5699999999999993E-2</v>
      </c>
      <c r="E18" s="200">
        <f>TRUNC(H18-(H18*resumo!$D$41),4)</f>
        <v>54385.864399999999</v>
      </c>
      <c r="G18" s="52">
        <v>0.1041</v>
      </c>
      <c r="H18" s="18">
        <v>59115.07</v>
      </c>
    </row>
    <row r="19" spans="1:8" ht="16.5" customHeight="1">
      <c r="A19" s="56" t="s">
        <v>15</v>
      </c>
      <c r="B19" s="50" t="s">
        <v>88</v>
      </c>
      <c r="C19" s="132" t="s">
        <v>74</v>
      </c>
      <c r="D19" s="52">
        <f>TRUNC(G19-(G19*resumo!$D$41),4)</f>
        <v>5.0000000000000001E-4</v>
      </c>
      <c r="E19" s="200">
        <f>TRUNC(H19-(H19*resumo!$D$41),4)</f>
        <v>314.226</v>
      </c>
      <c r="G19" s="52">
        <v>5.9999999999999995E-4</v>
      </c>
      <c r="H19" s="57">
        <v>341.55</v>
      </c>
    </row>
    <row r="20" spans="1:8" ht="16.5" customHeight="1" thickBot="1">
      <c r="A20" s="66">
        <v>41319</v>
      </c>
      <c r="B20" s="67" t="s">
        <v>75</v>
      </c>
      <c r="C20" s="132" t="s">
        <v>74</v>
      </c>
      <c r="D20" s="52">
        <f>TRUNC(G20-(G20*resumo!$D$41),4)</f>
        <v>0.92</v>
      </c>
      <c r="E20" s="200">
        <f>TRUNC(H20-(H20*resumo!$D$41),4)</f>
        <v>314.226</v>
      </c>
      <c r="G20" s="69">
        <v>1</v>
      </c>
      <c r="H20" s="70">
        <v>341.55</v>
      </c>
    </row>
    <row r="21" spans="1:8" ht="16.5" customHeight="1">
      <c r="A21" s="145" t="s">
        <v>20</v>
      </c>
      <c r="B21" s="146"/>
      <c r="C21" s="147"/>
      <c r="D21" s="71">
        <v>1</v>
      </c>
      <c r="E21" s="201">
        <f>TRUNC(H21-(H21*resumo!$D$41),4)</f>
        <v>522660.37199999997</v>
      </c>
      <c r="G21" s="71">
        <v>1</v>
      </c>
      <c r="H21" s="72">
        <v>568109.1</v>
      </c>
    </row>
    <row r="22" spans="1:8" ht="16.5" customHeight="1">
      <c r="A22" s="139" t="s">
        <v>16</v>
      </c>
      <c r="B22" s="140"/>
      <c r="C22" s="141"/>
      <c r="D22" s="73">
        <v>0.31290000000000001</v>
      </c>
      <c r="E22" s="201">
        <f>TRUNC(H22-(H22*resumo!$D$41),4)</f>
        <v>163540.43280000001</v>
      </c>
      <c r="G22" s="73">
        <v>0.31290000000000001</v>
      </c>
      <c r="H22" s="74">
        <v>177761.34</v>
      </c>
    </row>
    <row r="23" spans="1:8" ht="16.5" customHeight="1" thickBot="1">
      <c r="A23" s="142" t="s">
        <v>21</v>
      </c>
      <c r="B23" s="143"/>
      <c r="C23" s="143"/>
      <c r="D23" s="144"/>
      <c r="E23" s="201">
        <f>TRUNC(H23-(H23*resumo!$D$41),4)</f>
        <v>686200.79559999995</v>
      </c>
      <c r="H23" s="75">
        <v>745870.43</v>
      </c>
    </row>
    <row r="24" spans="1:8" ht="48.7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60" orientation="portrait" horizontalDpi="0" verticalDpi="0" r:id="rId1"/>
  <colBreaks count="1" manualBreakCount="1">
    <brk id="5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view="pageBreakPreview" topLeftCell="A4" zoomScale="60" zoomScaleNormal="100" workbookViewId="0">
      <selection activeCell="N3" sqref="N3"/>
    </sheetView>
  </sheetViews>
  <sheetFormatPr defaultRowHeight="12.75"/>
  <cols>
    <col min="1" max="1" width="24.5" customWidth="1"/>
    <col min="2" max="2" width="71.1640625" customWidth="1"/>
    <col min="3" max="3" width="19.5" customWidth="1"/>
    <col min="4" max="4" width="20" customWidth="1"/>
    <col min="5" max="5" width="20.5" style="224" customWidth="1"/>
    <col min="6" max="6" width="9.33203125" hidden="1" customWidth="1"/>
    <col min="7" max="7" width="20" hidden="1" customWidth="1"/>
    <col min="8" max="8" width="22.5" hidden="1" customWidth="1"/>
    <col min="9" max="22" width="9.33203125" hidden="1" customWidth="1"/>
  </cols>
  <sheetData>
    <row r="1" spans="1:8" ht="73.5" customHeight="1"/>
    <row r="2" spans="1:8" ht="47.25" customHeight="1">
      <c r="A2" s="129" t="s">
        <v>17</v>
      </c>
      <c r="B2" s="129"/>
      <c r="C2" s="129"/>
      <c r="D2" s="129"/>
      <c r="E2" s="129"/>
    </row>
    <row r="3" spans="1:8" ht="45.75" customHeight="1">
      <c r="A3" s="130" t="s">
        <v>37</v>
      </c>
      <c r="B3" s="110" t="s">
        <v>38</v>
      </c>
      <c r="C3" s="110"/>
      <c r="D3" s="110"/>
      <c r="E3" s="110"/>
    </row>
    <row r="4" spans="1:8" ht="29.1" customHeight="1">
      <c r="A4" s="105" t="s">
        <v>18</v>
      </c>
      <c r="B4" s="105"/>
      <c r="C4" s="105"/>
      <c r="D4" s="105"/>
      <c r="E4" s="105"/>
    </row>
    <row r="5" spans="1:8" ht="16.5" customHeight="1">
      <c r="A5" s="17" t="s">
        <v>0</v>
      </c>
      <c r="B5" s="48" t="s">
        <v>220</v>
      </c>
      <c r="C5" s="150" t="s">
        <v>221</v>
      </c>
      <c r="D5" s="150" t="s">
        <v>105</v>
      </c>
      <c r="E5" s="229" t="s">
        <v>106</v>
      </c>
      <c r="G5" s="150" t="s">
        <v>105</v>
      </c>
      <c r="H5" s="49" t="s">
        <v>106</v>
      </c>
    </row>
    <row r="6" spans="1:8" ht="16.5" customHeight="1">
      <c r="A6" s="17" t="s">
        <v>1</v>
      </c>
      <c r="B6" s="107" t="s">
        <v>2</v>
      </c>
      <c r="C6" s="107"/>
      <c r="D6" s="107"/>
      <c r="E6" s="107"/>
    </row>
    <row r="7" spans="1:8" ht="16.5" customHeight="1">
      <c r="A7" s="131" t="s">
        <v>3</v>
      </c>
      <c r="B7" s="50" t="s">
        <v>193</v>
      </c>
      <c r="C7" s="51" t="s">
        <v>151</v>
      </c>
      <c r="D7" s="52">
        <f>TRUNC(G7-(G7*resumo!$D$41),4)</f>
        <v>5.7299999999999997E-2</v>
      </c>
      <c r="E7" s="200">
        <f>TRUNC(H7-(H7*resumo!$D$41),4)</f>
        <v>31022.961200000002</v>
      </c>
      <c r="G7" s="52">
        <v>6.2300000000000001E-2</v>
      </c>
      <c r="H7" s="133">
        <v>33720.61</v>
      </c>
    </row>
    <row r="8" spans="1:8" ht="16.5" customHeight="1">
      <c r="A8" s="131" t="s">
        <v>4</v>
      </c>
      <c r="B8" s="50" t="s">
        <v>99</v>
      </c>
      <c r="C8" s="51" t="s">
        <v>151</v>
      </c>
      <c r="D8" s="52">
        <f>TRUNC(G8-(G8*resumo!$D$41),4)</f>
        <v>5.2600000000000001E-2</v>
      </c>
      <c r="E8" s="200">
        <f>TRUNC(H8-(H8*resumo!$D$41),4)</f>
        <v>28520.7268</v>
      </c>
      <c r="G8" s="52">
        <v>5.7200000000000001E-2</v>
      </c>
      <c r="H8" s="133">
        <v>31000.79</v>
      </c>
    </row>
    <row r="9" spans="1:8" ht="16.5" customHeight="1">
      <c r="A9" s="131" t="s">
        <v>5</v>
      </c>
      <c r="B9" s="50" t="s">
        <v>98</v>
      </c>
      <c r="C9" s="51" t="s">
        <v>151</v>
      </c>
      <c r="D9" s="52">
        <f>TRUNC(G9-(G9*resumo!$D$41),4)</f>
        <v>0.14729999999999999</v>
      </c>
      <c r="E9" s="200">
        <f>TRUNC(H9-(H9*resumo!$D$41),4)</f>
        <v>79835.686400000006</v>
      </c>
      <c r="G9" s="52">
        <v>0.16020000000000001</v>
      </c>
      <c r="H9" s="133">
        <v>86777.919999999998</v>
      </c>
    </row>
    <row r="10" spans="1:8" ht="16.5" customHeight="1">
      <c r="A10" s="131" t="s">
        <v>6</v>
      </c>
      <c r="B10" s="50" t="s">
        <v>97</v>
      </c>
      <c r="C10" s="51" t="s">
        <v>151</v>
      </c>
      <c r="D10" s="52">
        <f>TRUNC(G10-(G10*resumo!$D$41),4)</f>
        <v>0.21920000000000001</v>
      </c>
      <c r="E10" s="200">
        <f>TRUNC(H10-(H10*resumo!$D$41),4)</f>
        <v>118728.1804</v>
      </c>
      <c r="G10" s="52">
        <v>0.23830000000000001</v>
      </c>
      <c r="H10" s="133">
        <v>129052.37</v>
      </c>
    </row>
    <row r="11" spans="1:8" ht="16.5" customHeight="1">
      <c r="A11" s="131" t="s">
        <v>7</v>
      </c>
      <c r="B11" s="50" t="s">
        <v>96</v>
      </c>
      <c r="C11" s="51" t="s">
        <v>151</v>
      </c>
      <c r="D11" s="52">
        <f>TRUNC(G11-(G11*resumo!$D$41),4)</f>
        <v>4.0099999999999997E-2</v>
      </c>
      <c r="E11" s="200">
        <f>TRUNC(H11-(H11*resumo!$D$41),4)</f>
        <v>21708.1636</v>
      </c>
      <c r="G11" s="52">
        <v>4.36E-2</v>
      </c>
      <c r="H11" s="133">
        <v>23595.83</v>
      </c>
    </row>
    <row r="12" spans="1:8" ht="16.5" customHeight="1">
      <c r="A12" s="131" t="s">
        <v>8</v>
      </c>
      <c r="B12" s="50" t="s">
        <v>95</v>
      </c>
      <c r="C12" s="51" t="s">
        <v>151</v>
      </c>
      <c r="D12" s="52">
        <f>TRUNC(G12-(G12*resumo!$D$41),4)</f>
        <v>0.14560000000000001</v>
      </c>
      <c r="E12" s="200">
        <f>TRUNC(H12-(H12*resumo!$D$41),4)</f>
        <v>78854.994000000006</v>
      </c>
      <c r="G12" s="52">
        <v>0.1583</v>
      </c>
      <c r="H12" s="133">
        <v>85711.95</v>
      </c>
    </row>
    <row r="13" spans="1:8" ht="16.5" customHeight="1">
      <c r="A13" s="131" t="s">
        <v>9</v>
      </c>
      <c r="B13" s="50" t="s">
        <v>94</v>
      </c>
      <c r="C13" s="51" t="s">
        <v>151</v>
      </c>
      <c r="D13" s="52">
        <f>TRUNC(G13-(G13*resumo!$D$41),4)</f>
        <v>4.4000000000000003E-3</v>
      </c>
      <c r="E13" s="200">
        <f>TRUNC(H13-(H13*resumo!$D$41),4)</f>
        <v>2397.4740000000002</v>
      </c>
      <c r="G13" s="52">
        <v>4.7999999999999996E-3</v>
      </c>
      <c r="H13" s="133">
        <v>2605.9499999999998</v>
      </c>
    </row>
    <row r="14" spans="1:8" ht="16.5" customHeight="1">
      <c r="A14" s="131" t="s">
        <v>10</v>
      </c>
      <c r="B14" s="50" t="s">
        <v>93</v>
      </c>
      <c r="C14" s="51" t="s">
        <v>151</v>
      </c>
      <c r="D14" s="52">
        <f>TRUNC(G14-(G14*resumo!$D$41),4)</f>
        <v>7.6799999999999993E-2</v>
      </c>
      <c r="E14" s="200">
        <f>TRUNC(H14-(H14*resumo!$D$41),4)</f>
        <v>41609.7048</v>
      </c>
      <c r="G14" s="52">
        <v>8.3500000000000005E-2</v>
      </c>
      <c r="H14" s="133">
        <v>45227.94</v>
      </c>
    </row>
    <row r="15" spans="1:8" ht="16.5" customHeight="1">
      <c r="A15" s="131" t="s">
        <v>11</v>
      </c>
      <c r="B15" s="50" t="s">
        <v>92</v>
      </c>
      <c r="C15" s="51" t="s">
        <v>151</v>
      </c>
      <c r="D15" s="52">
        <f>TRUNC(G15-(G15*resumo!$D$41),4)</f>
        <v>5.4300000000000001E-2</v>
      </c>
      <c r="E15" s="200">
        <f>TRUNC(H15-(H15*resumo!$D$41),4)</f>
        <v>29448.344400000002</v>
      </c>
      <c r="G15" s="52">
        <v>5.91E-2</v>
      </c>
      <c r="H15" s="133">
        <v>32009.07</v>
      </c>
    </row>
    <row r="16" spans="1:8" ht="16.5" customHeight="1">
      <c r="A16" s="131" t="s">
        <v>12</v>
      </c>
      <c r="B16" s="50" t="s">
        <v>91</v>
      </c>
      <c r="C16" s="51" t="s">
        <v>151</v>
      </c>
      <c r="D16" s="52">
        <f>TRUNC(G16-(G16*resumo!$D$41),4)</f>
        <v>3.2099999999999997E-2</v>
      </c>
      <c r="E16" s="200">
        <f>TRUNC(H16-(H16*resumo!$D$41),4)</f>
        <v>17384.356800000001</v>
      </c>
      <c r="G16" s="52">
        <v>3.49E-2</v>
      </c>
      <c r="H16" s="133">
        <v>18896.04</v>
      </c>
    </row>
    <row r="17" spans="1:8" ht="16.5" customHeight="1">
      <c r="A17" s="131" t="s">
        <v>13</v>
      </c>
      <c r="B17" s="50" t="s">
        <v>90</v>
      </c>
      <c r="C17" s="51" t="s">
        <v>151</v>
      </c>
      <c r="D17" s="52">
        <f>TRUNC(G17-(G17*resumo!$D$41),4)</f>
        <v>2.06E-2</v>
      </c>
      <c r="E17" s="200">
        <f>TRUNC(H17-(H17*resumo!$D$41),4)</f>
        <v>11175.654</v>
      </c>
      <c r="G17" s="52">
        <v>2.24E-2</v>
      </c>
      <c r="H17" s="133">
        <v>12147.45</v>
      </c>
    </row>
    <row r="18" spans="1:8" ht="16.5" customHeight="1">
      <c r="A18" s="131" t="s">
        <v>14</v>
      </c>
      <c r="B18" s="50" t="s">
        <v>89</v>
      </c>
      <c r="C18" s="51" t="s">
        <v>151</v>
      </c>
      <c r="D18" s="52">
        <f>TRUNC(G18-(G18*resumo!$D$41),4)</f>
        <v>6.88E-2</v>
      </c>
      <c r="E18" s="200">
        <f>TRUNC(H18-(H18*resumo!$D$41),4)</f>
        <v>37252.189200000001</v>
      </c>
      <c r="G18" s="52">
        <v>7.4800000000000005E-2</v>
      </c>
      <c r="H18" s="133">
        <v>40491.51</v>
      </c>
    </row>
    <row r="19" spans="1:8" ht="16.5" customHeight="1">
      <c r="A19" s="131" t="s">
        <v>15</v>
      </c>
      <c r="B19" s="50" t="s">
        <v>88</v>
      </c>
      <c r="C19" s="51" t="s">
        <v>151</v>
      </c>
      <c r="D19" s="52">
        <f>TRUNC(G19-(G19*resumo!$D$41),4)</f>
        <v>5.0000000000000001E-4</v>
      </c>
      <c r="E19" s="200">
        <f>TRUNC(H19-(H19*resumo!$D$41),4)</f>
        <v>297.74880000000002</v>
      </c>
      <c r="G19" s="52">
        <v>5.9999999999999995E-4</v>
      </c>
      <c r="H19" s="134">
        <v>323.64</v>
      </c>
    </row>
    <row r="20" spans="1:8" ht="16.5" customHeight="1" thickBot="1">
      <c r="A20" s="148">
        <v>41319</v>
      </c>
      <c r="B20" s="67" t="s">
        <v>75</v>
      </c>
      <c r="C20" s="68" t="s">
        <v>151</v>
      </c>
      <c r="D20" s="52">
        <f>TRUNC(G20-(G20*resumo!$D$41),4)</f>
        <v>0.92</v>
      </c>
      <c r="E20" s="200">
        <f>TRUNC(H20-(H20*resumo!$D$41),4)</f>
        <v>297.74880000000002</v>
      </c>
      <c r="G20" s="69">
        <v>1</v>
      </c>
      <c r="H20" s="149">
        <v>323.64</v>
      </c>
    </row>
    <row r="21" spans="1:8" ht="16.5" customHeight="1">
      <c r="A21" s="145" t="s">
        <v>20</v>
      </c>
      <c r="B21" s="146"/>
      <c r="C21" s="147"/>
      <c r="D21" s="71">
        <v>1</v>
      </c>
      <c r="E21" s="230">
        <f>TRUNC(H21-(H21*resumo!$D$41),4)</f>
        <v>498236.1752</v>
      </c>
      <c r="G21" s="71">
        <v>1</v>
      </c>
      <c r="H21" s="72">
        <v>541561.06000000006</v>
      </c>
    </row>
    <row r="22" spans="1:8" ht="16.5" customHeight="1">
      <c r="A22" s="139" t="s">
        <v>16</v>
      </c>
      <c r="B22" s="140"/>
      <c r="C22" s="141"/>
      <c r="D22" s="73">
        <v>0.31290000000000001</v>
      </c>
      <c r="E22" s="230">
        <f>TRUNC(H22-(H22*resumo!$D$41),4)</f>
        <v>155898.09400000001</v>
      </c>
      <c r="G22" s="73">
        <v>0.31290000000000001</v>
      </c>
      <c r="H22" s="74">
        <v>169454.45</v>
      </c>
    </row>
    <row r="23" spans="1:8" ht="16.5" customHeight="1" thickBot="1">
      <c r="A23" s="142" t="s">
        <v>21</v>
      </c>
      <c r="B23" s="143"/>
      <c r="C23" s="143"/>
      <c r="D23" s="144"/>
      <c r="E23" s="230">
        <f>TRUNC(H23-(H23*resumo!$D$41),4)</f>
        <v>654134.26919999998</v>
      </c>
      <c r="H23" s="75">
        <v>711015.51</v>
      </c>
    </row>
    <row r="24" spans="1:8" ht="52.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62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view="pageBreakPreview" topLeftCell="A4" zoomScale="60" zoomScaleNormal="100" workbookViewId="0">
      <selection activeCell="G2" sqref="G2"/>
    </sheetView>
  </sheetViews>
  <sheetFormatPr defaultRowHeight="12.75"/>
  <cols>
    <col min="1" max="1" width="34.5" customWidth="1"/>
    <col min="2" max="2" width="71.1640625" customWidth="1"/>
    <col min="3" max="3" width="18.83203125" customWidth="1"/>
    <col min="4" max="4" width="20" customWidth="1"/>
    <col min="5" max="5" width="20.6640625" style="224" customWidth="1"/>
    <col min="6" max="6" width="9.33203125" hidden="1" customWidth="1"/>
    <col min="7" max="7" width="20" hidden="1" customWidth="1"/>
    <col min="8" max="8" width="22.5" hidden="1" customWidth="1"/>
    <col min="9" max="23" width="9.33203125" hidden="1" customWidth="1"/>
  </cols>
  <sheetData>
    <row r="1" spans="1:8" ht="68.25" customHeight="1" thickBot="1"/>
    <row r="2" spans="1:8" ht="48" customHeight="1">
      <c r="A2" s="126" t="s">
        <v>17</v>
      </c>
      <c r="B2" s="127"/>
      <c r="C2" s="127"/>
      <c r="D2" s="127"/>
      <c r="E2" s="128"/>
    </row>
    <row r="3" spans="1:8" ht="45" customHeight="1">
      <c r="A3" s="53" t="s">
        <v>39</v>
      </c>
      <c r="B3" s="110" t="s">
        <v>40</v>
      </c>
      <c r="C3" s="110"/>
      <c r="D3" s="110"/>
      <c r="E3" s="111"/>
    </row>
    <row r="4" spans="1:8" ht="16.5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222</v>
      </c>
      <c r="C5" s="49" t="s">
        <v>223</v>
      </c>
      <c r="D5" s="49" t="s">
        <v>105</v>
      </c>
      <c r="E5" s="223" t="s">
        <v>203</v>
      </c>
      <c r="G5" s="49" t="s">
        <v>105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132" t="s">
        <v>74</v>
      </c>
      <c r="D7" s="52">
        <f>TRUNC(G7-(G7*resumo!$D$41),4)</f>
        <v>5.7299999999999997E-2</v>
      </c>
      <c r="E7" s="200">
        <f>TRUNC(H7-(H7*resumo!$D$41),4)</f>
        <v>27024.0432</v>
      </c>
      <c r="G7" s="52">
        <v>6.2300000000000001E-2</v>
      </c>
      <c r="H7" s="18">
        <v>29373.96</v>
      </c>
    </row>
    <row r="8" spans="1:8" ht="16.5" customHeight="1">
      <c r="A8" s="56" t="s">
        <v>4</v>
      </c>
      <c r="B8" s="50" t="s">
        <v>99</v>
      </c>
      <c r="C8" s="132" t="s">
        <v>74</v>
      </c>
      <c r="D8" s="52">
        <f>TRUNC(G8-(G8*resumo!$D$41),4)</f>
        <v>7.6499999999999999E-2</v>
      </c>
      <c r="E8" s="200">
        <f>TRUNC(H8-(H8*resumo!$D$41),4)</f>
        <v>36105.878400000001</v>
      </c>
      <c r="G8" s="52">
        <v>8.3199999999999996E-2</v>
      </c>
      <c r="H8" s="18">
        <v>39245.519999999997</v>
      </c>
    </row>
    <row r="9" spans="1:8" ht="16.5" customHeight="1">
      <c r="A9" s="56" t="s">
        <v>5</v>
      </c>
      <c r="B9" s="50" t="s">
        <v>98</v>
      </c>
      <c r="C9" s="132" t="s">
        <v>74</v>
      </c>
      <c r="D9" s="52">
        <f>TRUNC(G9-(G9*resumo!$D$41),4)</f>
        <v>0.14399999999999999</v>
      </c>
      <c r="E9" s="200">
        <f>TRUNC(H9-(H9*resumo!$D$41),4)</f>
        <v>67975.856</v>
      </c>
      <c r="G9" s="52">
        <v>0.15659999999999999</v>
      </c>
      <c r="H9" s="18">
        <v>73886.8</v>
      </c>
    </row>
    <row r="10" spans="1:8" ht="16.5" customHeight="1">
      <c r="A10" s="56" t="s">
        <v>6</v>
      </c>
      <c r="B10" s="50" t="s">
        <v>97</v>
      </c>
      <c r="C10" s="132" t="s">
        <v>74</v>
      </c>
      <c r="D10" s="52">
        <f>TRUNC(G10-(G10*resumo!$D$41),4)</f>
        <v>6.2199999999999998E-2</v>
      </c>
      <c r="E10" s="200">
        <f>TRUNC(H10-(H10*resumo!$D$41),4)</f>
        <v>29375.83</v>
      </c>
      <c r="G10" s="52">
        <v>6.7699999999999996E-2</v>
      </c>
      <c r="H10" s="18">
        <v>31930.25</v>
      </c>
    </row>
    <row r="11" spans="1:8" ht="16.5" customHeight="1">
      <c r="A11" s="56" t="s">
        <v>7</v>
      </c>
      <c r="B11" s="50" t="s">
        <v>96</v>
      </c>
      <c r="C11" s="132" t="s">
        <v>74</v>
      </c>
      <c r="D11" s="52">
        <f>TRUNC(G11-(G11*resumo!$D$41),4)</f>
        <v>7.1900000000000006E-2</v>
      </c>
      <c r="E11" s="200">
        <f>TRUNC(H11-(H11*resumo!$D$41),4)</f>
        <v>33923.85</v>
      </c>
      <c r="G11" s="52">
        <v>7.8200000000000006E-2</v>
      </c>
      <c r="H11" s="18">
        <v>36873.75</v>
      </c>
    </row>
    <row r="12" spans="1:8" ht="16.5" customHeight="1">
      <c r="A12" s="56" t="s">
        <v>8</v>
      </c>
      <c r="B12" s="50" t="s">
        <v>95</v>
      </c>
      <c r="C12" s="132" t="s">
        <v>74</v>
      </c>
      <c r="D12" s="52">
        <f>TRUNC(G12-(G12*resumo!$D$41),4)</f>
        <v>9.6100000000000005E-2</v>
      </c>
      <c r="E12" s="200">
        <f>TRUNC(H12-(H12*resumo!$D$41),4)</f>
        <v>45348.271999999997</v>
      </c>
      <c r="G12" s="52">
        <v>0.1045</v>
      </c>
      <c r="H12" s="18">
        <v>49291.6</v>
      </c>
    </row>
    <row r="13" spans="1:8" ht="16.5" customHeight="1">
      <c r="A13" s="56" t="s">
        <v>9</v>
      </c>
      <c r="B13" s="50" t="s">
        <v>94</v>
      </c>
      <c r="C13" s="132" t="s">
        <v>74</v>
      </c>
      <c r="D13" s="52">
        <f>TRUNC(G13-(G13*resumo!$D$41),4)</f>
        <v>6.3E-3</v>
      </c>
      <c r="E13" s="200">
        <f>TRUNC(H13-(H13*resumo!$D$41),4)</f>
        <v>2994.4712</v>
      </c>
      <c r="G13" s="52">
        <v>6.8999999999999999E-3</v>
      </c>
      <c r="H13" s="18">
        <v>3254.86</v>
      </c>
    </row>
    <row r="14" spans="1:8" ht="16.5" customHeight="1">
      <c r="A14" s="56" t="s">
        <v>10</v>
      </c>
      <c r="B14" s="50" t="s">
        <v>93</v>
      </c>
      <c r="C14" s="132" t="s">
        <v>74</v>
      </c>
      <c r="D14" s="52">
        <f>TRUNC(G14-(G14*resumo!$D$41),4)</f>
        <v>0.12970000000000001</v>
      </c>
      <c r="E14" s="200">
        <f>TRUNC(H14-(H14*resumo!$D$41),4)</f>
        <v>61175.942799999997</v>
      </c>
      <c r="G14" s="52">
        <v>0.14099999999999999</v>
      </c>
      <c r="H14" s="18">
        <v>66495.59</v>
      </c>
    </row>
    <row r="15" spans="1:8" ht="16.5" customHeight="1">
      <c r="A15" s="56" t="s">
        <v>11</v>
      </c>
      <c r="B15" s="50" t="s">
        <v>92</v>
      </c>
      <c r="C15" s="132" t="s">
        <v>74</v>
      </c>
      <c r="D15" s="52">
        <f>TRUNC(G15-(G15*resumo!$D$41),4)</f>
        <v>7.4499999999999997E-2</v>
      </c>
      <c r="E15" s="200">
        <f>TRUNC(H15-(H15*resumo!$D$41),4)</f>
        <v>35175.086799999997</v>
      </c>
      <c r="G15" s="52">
        <v>8.1000000000000003E-2</v>
      </c>
      <c r="H15" s="18">
        <v>38233.79</v>
      </c>
    </row>
    <row r="16" spans="1:8" ht="16.5" customHeight="1">
      <c r="A16" s="56" t="s">
        <v>12</v>
      </c>
      <c r="B16" s="50" t="s">
        <v>91</v>
      </c>
      <c r="C16" s="132" t="s">
        <v>74</v>
      </c>
      <c r="D16" s="52">
        <f>TRUNC(G16-(G16*resumo!$D$41),4)</f>
        <v>5.2900000000000003E-2</v>
      </c>
      <c r="E16" s="200">
        <f>TRUNC(H16-(H16*resumo!$D$41),4)</f>
        <v>25002.959599999998</v>
      </c>
      <c r="G16" s="52">
        <v>5.7599999999999998E-2</v>
      </c>
      <c r="H16" s="18">
        <v>27177.13</v>
      </c>
    </row>
    <row r="17" spans="1:8" ht="16.5" customHeight="1">
      <c r="A17" s="56" t="s">
        <v>13</v>
      </c>
      <c r="B17" s="50" t="s">
        <v>90</v>
      </c>
      <c r="C17" s="132" t="s">
        <v>74</v>
      </c>
      <c r="D17" s="52">
        <f>TRUNC(G17-(G17*resumo!$D$41),4)</f>
        <v>3.4000000000000002E-2</v>
      </c>
      <c r="E17" s="200">
        <f>TRUNC(H17-(H17*resumo!$D$41),4)</f>
        <v>16073.3292</v>
      </c>
      <c r="G17" s="52">
        <v>3.6999999999999998E-2</v>
      </c>
      <c r="H17" s="18">
        <v>17471.009999999998</v>
      </c>
    </row>
    <row r="18" spans="1:8" ht="16.5" customHeight="1">
      <c r="A18" s="56" t="s">
        <v>14</v>
      </c>
      <c r="B18" s="50" t="s">
        <v>89</v>
      </c>
      <c r="C18" s="132" t="s">
        <v>74</v>
      </c>
      <c r="D18" s="52">
        <f>TRUNC(G18-(G18*resumo!$D$41),4)</f>
        <v>0.1135</v>
      </c>
      <c r="E18" s="200">
        <f>TRUNC(H18-(H18*resumo!$D$41),4)</f>
        <v>53577.764000000003</v>
      </c>
      <c r="G18" s="52">
        <v>0.1234</v>
      </c>
      <c r="H18" s="18">
        <v>58236.7</v>
      </c>
    </row>
    <row r="19" spans="1:8" ht="16.5" customHeight="1">
      <c r="A19" s="56" t="s">
        <v>15</v>
      </c>
      <c r="B19" s="50" t="s">
        <v>88</v>
      </c>
      <c r="C19" s="132" t="s">
        <v>74</v>
      </c>
      <c r="D19" s="52">
        <f>TRUNC(G19-(G19*resumo!$D$41),4)</f>
        <v>5.0000000000000001E-4</v>
      </c>
      <c r="E19" s="200">
        <f>TRUNC(H19-(H19*resumo!$D$41),4)</f>
        <v>259.3664</v>
      </c>
      <c r="G19" s="52">
        <v>5.9999999999999995E-4</v>
      </c>
      <c r="H19" s="57">
        <v>281.92</v>
      </c>
    </row>
    <row r="20" spans="1:8" ht="16.5" customHeight="1" thickBot="1">
      <c r="A20" s="66">
        <v>41319</v>
      </c>
      <c r="B20" s="67" t="s">
        <v>75</v>
      </c>
      <c r="C20" s="132" t="s">
        <v>74</v>
      </c>
      <c r="D20" s="52">
        <f>TRUNC(G20-(G20*resumo!$D$41),4)</f>
        <v>0.92</v>
      </c>
      <c r="E20" s="200">
        <f>TRUNC(H20-(H20*resumo!$D$41),4)</f>
        <v>259.3664</v>
      </c>
      <c r="G20" s="69">
        <v>1</v>
      </c>
      <c r="H20" s="70">
        <v>281.92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434012.6496</v>
      </c>
      <c r="G21" s="71">
        <v>1</v>
      </c>
      <c r="H21" s="72">
        <v>471752.88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135802.56159999999</v>
      </c>
      <c r="G22" s="73">
        <v>0.31290000000000001</v>
      </c>
      <c r="H22" s="74">
        <v>147611.48000000001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569815.21120000002</v>
      </c>
      <c r="H23" s="75">
        <v>619364.36</v>
      </c>
    </row>
    <row r="24" spans="1:8" ht="53.2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8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view="pageBreakPreview" topLeftCell="A2" zoomScale="60" zoomScaleNormal="100" workbookViewId="0"/>
  </sheetViews>
  <sheetFormatPr defaultRowHeight="12.75"/>
  <cols>
    <col min="1" max="1" width="24.6640625" customWidth="1"/>
    <col min="2" max="2" width="71.1640625" customWidth="1"/>
    <col min="3" max="3" width="16.33203125" customWidth="1"/>
    <col min="4" max="4" width="19.1640625" customWidth="1"/>
    <col min="5" max="5" width="21.6640625" style="224" customWidth="1"/>
    <col min="6" max="6" width="9.33203125" hidden="1" customWidth="1"/>
    <col min="7" max="7" width="19.1640625" hidden="1" customWidth="1"/>
    <col min="8" max="8" width="23.5" hidden="1" customWidth="1"/>
    <col min="9" max="23" width="9.33203125" hidden="1" customWidth="1"/>
  </cols>
  <sheetData>
    <row r="1" spans="1:8" ht="68.25" customHeight="1" thickBot="1"/>
    <row r="2" spans="1:8" ht="48" customHeight="1">
      <c r="A2" s="126" t="s">
        <v>17</v>
      </c>
      <c r="B2" s="127"/>
      <c r="C2" s="127"/>
      <c r="D2" s="127"/>
      <c r="E2" s="128"/>
    </row>
    <row r="3" spans="1:8" ht="45" customHeight="1">
      <c r="A3" s="53" t="s">
        <v>41</v>
      </c>
      <c r="B3" s="110" t="s">
        <v>42</v>
      </c>
      <c r="C3" s="110"/>
      <c r="D3" s="110"/>
      <c r="E3" s="111"/>
    </row>
    <row r="4" spans="1:8" ht="17.25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227</v>
      </c>
      <c r="C5" s="49" t="s">
        <v>228</v>
      </c>
      <c r="D5" s="49" t="s">
        <v>226</v>
      </c>
      <c r="E5" s="223" t="s">
        <v>203</v>
      </c>
      <c r="G5" s="49" t="s">
        <v>226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132" t="s">
        <v>74</v>
      </c>
      <c r="D7" s="52">
        <f>TRUNC(G7-(G7*resumo!$D$41),4)</f>
        <v>5.7299999999999997E-2</v>
      </c>
      <c r="E7" s="200">
        <f>TRUNC(H7-(H7*resumo!$D$41),4)</f>
        <v>121379.5744</v>
      </c>
      <c r="G7" s="52">
        <v>6.2300000000000001E-2</v>
      </c>
      <c r="H7" s="18">
        <v>131934.32</v>
      </c>
    </row>
    <row r="8" spans="1:8" ht="16.5" customHeight="1">
      <c r="A8" s="56" t="s">
        <v>4</v>
      </c>
      <c r="B8" s="50" t="s">
        <v>99</v>
      </c>
      <c r="C8" s="132" t="s">
        <v>74</v>
      </c>
      <c r="D8" s="52">
        <f>TRUNC(G8-(G8*resumo!$D$41),4)</f>
        <v>4.2000000000000003E-2</v>
      </c>
      <c r="E8" s="200">
        <f>TRUNC(H8-(H8*resumo!$D$41),4)</f>
        <v>89048.3364</v>
      </c>
      <c r="G8" s="52">
        <v>4.5699999999999998E-2</v>
      </c>
      <c r="H8" s="18">
        <v>96791.67</v>
      </c>
    </row>
    <row r="9" spans="1:8" ht="16.5" customHeight="1">
      <c r="A9" s="56" t="s">
        <v>5</v>
      </c>
      <c r="B9" s="50" t="s">
        <v>229</v>
      </c>
      <c r="C9" s="132" t="s">
        <v>74</v>
      </c>
      <c r="D9" s="52">
        <f>TRUNC(G9-(G9*resumo!$D$41),4)</f>
        <v>0.1686</v>
      </c>
      <c r="E9" s="200">
        <f>TRUNC(H9-(H9*resumo!$D$41),4)</f>
        <v>357369.26199999999</v>
      </c>
      <c r="G9" s="52">
        <v>0.18329999999999999</v>
      </c>
      <c r="H9" s="18">
        <v>388444.85</v>
      </c>
    </row>
    <row r="10" spans="1:8" ht="16.5" customHeight="1">
      <c r="A10" s="56" t="s">
        <v>6</v>
      </c>
      <c r="B10" s="50" t="s">
        <v>97</v>
      </c>
      <c r="C10" s="132" t="s">
        <v>74</v>
      </c>
      <c r="D10" s="52">
        <f>TRUNC(G10-(G10*resumo!$D$41),4)</f>
        <v>0.17549999999999999</v>
      </c>
      <c r="E10" s="200">
        <f>TRUNC(H10-(H10*resumo!$D$41),4)</f>
        <v>371987.14199999999</v>
      </c>
      <c r="G10" s="52">
        <v>0.1908</v>
      </c>
      <c r="H10" s="18">
        <v>404333.85</v>
      </c>
    </row>
    <row r="11" spans="1:8" ht="16.5" customHeight="1">
      <c r="A11" s="56" t="s">
        <v>7</v>
      </c>
      <c r="B11" s="50" t="s">
        <v>96</v>
      </c>
      <c r="C11" s="132" t="s">
        <v>74</v>
      </c>
      <c r="D11" s="52">
        <f>TRUNC(G11-(G11*resumo!$D$41),4)</f>
        <v>3.95E-2</v>
      </c>
      <c r="E11" s="200">
        <f>TRUNC(H11-(H11*resumo!$D$41),4)</f>
        <v>83847.346399999995</v>
      </c>
      <c r="G11" s="52">
        <v>4.2999999999999997E-2</v>
      </c>
      <c r="H11" s="18">
        <v>91138.42</v>
      </c>
    </row>
    <row r="12" spans="1:8" ht="16.5" customHeight="1">
      <c r="A12" s="56" t="s">
        <v>8</v>
      </c>
      <c r="B12" s="50" t="s">
        <v>95</v>
      </c>
      <c r="C12" s="132" t="s">
        <v>74</v>
      </c>
      <c r="D12" s="52">
        <f>TRUNC(G12-(G12*resumo!$D$41),4)</f>
        <v>0.109</v>
      </c>
      <c r="E12" s="200">
        <f>TRUNC(H12-(H12*resumo!$D$41),4)</f>
        <v>230980.7108</v>
      </c>
      <c r="G12" s="52">
        <v>0.11849999999999999</v>
      </c>
      <c r="H12" s="18">
        <v>251065.99</v>
      </c>
    </row>
    <row r="13" spans="1:8" ht="16.5" customHeight="1">
      <c r="A13" s="56" t="s">
        <v>9</v>
      </c>
      <c r="B13" s="50" t="s">
        <v>94</v>
      </c>
      <c r="C13" s="132" t="s">
        <v>74</v>
      </c>
      <c r="D13" s="52">
        <f>TRUNC(G13-(G13*resumo!$D$41),4)</f>
        <v>6.7999999999999996E-3</v>
      </c>
      <c r="E13" s="200">
        <f>TRUNC(H13-(H13*resumo!$D$41),4)</f>
        <v>14365.275600000001</v>
      </c>
      <c r="G13" s="52">
        <v>7.4000000000000003E-3</v>
      </c>
      <c r="H13" s="18">
        <v>15614.43</v>
      </c>
    </row>
    <row r="14" spans="1:8" ht="16.5" customHeight="1">
      <c r="A14" s="56" t="s">
        <v>10</v>
      </c>
      <c r="B14" s="50" t="s">
        <v>93</v>
      </c>
      <c r="C14" s="132" t="s">
        <v>74</v>
      </c>
      <c r="D14" s="52">
        <f>TRUNC(G14-(G14*resumo!$D$41),4)</f>
        <v>9.3399999999999997E-2</v>
      </c>
      <c r="E14" s="200">
        <f>TRUNC(H14-(H14*resumo!$D$41),4)</f>
        <v>198054.9964</v>
      </c>
      <c r="G14" s="52">
        <v>0.1016</v>
      </c>
      <c r="H14" s="18">
        <v>215277.17</v>
      </c>
    </row>
    <row r="15" spans="1:8" ht="16.5" customHeight="1">
      <c r="A15" s="56" t="s">
        <v>11</v>
      </c>
      <c r="B15" s="50" t="s">
        <v>92</v>
      </c>
      <c r="C15" s="132" t="s">
        <v>74</v>
      </c>
      <c r="D15" s="52">
        <f>TRUNC(G15-(G15*resumo!$D$41),4)</f>
        <v>3.04E-2</v>
      </c>
      <c r="E15" s="200">
        <f>TRUNC(H15-(H15*resumo!$D$41),4)</f>
        <v>64532.452400000002</v>
      </c>
      <c r="G15" s="52">
        <v>3.3099999999999997E-2</v>
      </c>
      <c r="H15" s="18">
        <v>70143.97</v>
      </c>
    </row>
    <row r="16" spans="1:8" ht="16.5" customHeight="1">
      <c r="A16" s="56" t="s">
        <v>12</v>
      </c>
      <c r="B16" s="50" t="s">
        <v>91</v>
      </c>
      <c r="C16" s="132" t="s">
        <v>74</v>
      </c>
      <c r="D16" s="52">
        <f>TRUNC(G16-(G16*resumo!$D$41),4)</f>
        <v>2.8199999999999999E-2</v>
      </c>
      <c r="E16" s="200">
        <f>TRUNC(H16-(H16*resumo!$D$41),4)</f>
        <v>59833.35</v>
      </c>
      <c r="G16" s="52">
        <v>3.0700000000000002E-2</v>
      </c>
      <c r="H16" s="18">
        <v>65036.25</v>
      </c>
    </row>
    <row r="17" spans="1:8" ht="16.5" customHeight="1">
      <c r="A17" s="56" t="s">
        <v>13</v>
      </c>
      <c r="B17" s="50" t="s">
        <v>90</v>
      </c>
      <c r="C17" s="132" t="s">
        <v>74</v>
      </c>
      <c r="D17" s="52">
        <f>TRUNC(G17-(G17*resumo!$D$41),4)</f>
        <v>2.5999999999999999E-3</v>
      </c>
      <c r="E17" s="200">
        <f>TRUNC(H17-(H17*resumo!$D$41),4)</f>
        <v>5594.0968000000003</v>
      </c>
      <c r="G17" s="52">
        <v>2.8999999999999998E-3</v>
      </c>
      <c r="H17" s="18">
        <v>6080.54</v>
      </c>
    </row>
    <row r="18" spans="1:8" ht="16.5" customHeight="1">
      <c r="A18" s="56" t="s">
        <v>14</v>
      </c>
      <c r="B18" s="50" t="s">
        <v>89</v>
      </c>
      <c r="C18" s="132" t="s">
        <v>74</v>
      </c>
      <c r="D18" s="52">
        <f>TRUNC(G18-(G18*resumo!$D$41),4)</f>
        <v>0.1656</v>
      </c>
      <c r="E18" s="200">
        <f>TRUNC(H18-(H18*resumo!$D$41),4)</f>
        <v>351155.66480000003</v>
      </c>
      <c r="G18" s="52">
        <v>0.18010000000000001</v>
      </c>
      <c r="H18" s="18">
        <v>381690.94</v>
      </c>
    </row>
    <row r="19" spans="1:8" ht="16.5" customHeight="1">
      <c r="A19" s="56" t="s">
        <v>15</v>
      </c>
      <c r="B19" s="50" t="s">
        <v>88</v>
      </c>
      <c r="C19" s="132" t="s">
        <v>74</v>
      </c>
      <c r="D19" s="52">
        <f>TRUNC(G19-(G19*resumo!$D$41),4)</f>
        <v>5.0000000000000001E-4</v>
      </c>
      <c r="E19" s="200">
        <f>TRUNC(H19-(H19*resumo!$D$41),4)</f>
        <v>1236.9584</v>
      </c>
      <c r="G19" s="52">
        <v>5.9999999999999995E-4</v>
      </c>
      <c r="H19" s="18">
        <v>1344.52</v>
      </c>
    </row>
    <row r="20" spans="1:8" ht="16.5" customHeight="1" thickBot="1">
      <c r="A20" s="66">
        <v>41319</v>
      </c>
      <c r="B20" s="67" t="s">
        <v>75</v>
      </c>
      <c r="C20" s="138" t="s">
        <v>74</v>
      </c>
      <c r="D20" s="52">
        <f>TRUNC(G20-(G20*resumo!$D$41),4)</f>
        <v>0.92</v>
      </c>
      <c r="E20" s="200">
        <f>TRUNC(H20-(H20*resumo!$D$41),4)</f>
        <v>1236.9584</v>
      </c>
      <c r="G20" s="69">
        <v>1</v>
      </c>
      <c r="H20" s="156">
        <v>1344.52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1949385.148</v>
      </c>
      <c r="G21" s="71">
        <v>1</v>
      </c>
      <c r="H21" s="72">
        <v>2118896.9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609962.6128</v>
      </c>
      <c r="G22" s="73">
        <v>0.31290000000000001</v>
      </c>
      <c r="H22" s="74">
        <v>663002.84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2559347.77</v>
      </c>
      <c r="H23" s="75">
        <v>2781899.75</v>
      </c>
    </row>
    <row r="24" spans="1:8" ht="48.7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63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4" zoomScale="60" zoomScaleNormal="100" workbookViewId="0"/>
  </sheetViews>
  <sheetFormatPr defaultRowHeight="12.75"/>
  <cols>
    <col min="1" max="1" width="39.5" customWidth="1"/>
    <col min="2" max="2" width="71.1640625" customWidth="1"/>
    <col min="3" max="3" width="15.6640625" customWidth="1"/>
    <col min="4" max="4" width="19.1640625" customWidth="1"/>
    <col min="5" max="5" width="21.6640625" style="224" customWidth="1"/>
    <col min="6" max="6" width="9.33203125" hidden="1" customWidth="1"/>
    <col min="7" max="7" width="19.1640625" hidden="1" customWidth="1"/>
    <col min="8" max="8" width="23.5" hidden="1" customWidth="1"/>
    <col min="9" max="20" width="9.33203125" hidden="1" customWidth="1"/>
  </cols>
  <sheetData>
    <row r="1" spans="1:8" ht="70.5" customHeight="1" thickBot="1"/>
    <row r="2" spans="1:8" ht="51" customHeight="1">
      <c r="A2" s="126" t="s">
        <v>17</v>
      </c>
      <c r="B2" s="127"/>
      <c r="C2" s="127"/>
      <c r="D2" s="127"/>
      <c r="E2" s="128"/>
    </row>
    <row r="3" spans="1:8" ht="30" customHeight="1">
      <c r="A3" s="53" t="s">
        <v>41</v>
      </c>
      <c r="B3" s="110" t="s">
        <v>43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231</v>
      </c>
      <c r="C5" s="49" t="s">
        <v>102</v>
      </c>
      <c r="D5" s="49" t="s">
        <v>105</v>
      </c>
      <c r="E5" s="223" t="s">
        <v>197</v>
      </c>
      <c r="G5" s="49" t="s">
        <v>105</v>
      </c>
      <c r="H5" s="55" t="s">
        <v>197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121379.5744</v>
      </c>
      <c r="G7" s="52">
        <v>6.2300000000000001E-2</v>
      </c>
      <c r="H7" s="18">
        <v>131934.32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4.2000000000000003E-2</v>
      </c>
      <c r="E8" s="200">
        <f>TRUNC(H8-(H8*resumo!$D$41),4)</f>
        <v>89048.3364</v>
      </c>
      <c r="G8" s="52">
        <v>4.5699999999999998E-2</v>
      </c>
      <c r="H8" s="18">
        <v>96791.67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0.1686</v>
      </c>
      <c r="E9" s="200">
        <f>TRUNC(H9-(H9*resumo!$D$41),4)</f>
        <v>357369.26199999999</v>
      </c>
      <c r="G9" s="52">
        <v>0.18329999999999999</v>
      </c>
      <c r="H9" s="18">
        <v>388444.85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0.17549999999999999</v>
      </c>
      <c r="E10" s="200">
        <f>TRUNC(H10-(H10*resumo!$D$41),4)</f>
        <v>371987.14199999999</v>
      </c>
      <c r="G10" s="52">
        <v>0.1908</v>
      </c>
      <c r="H10" s="18">
        <v>404333.85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3.95E-2</v>
      </c>
      <c r="E11" s="200">
        <f>TRUNC(H11-(H11*resumo!$D$41),4)</f>
        <v>83847.346399999995</v>
      </c>
      <c r="G11" s="52">
        <v>4.2999999999999997E-2</v>
      </c>
      <c r="H11" s="18">
        <v>91138.42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0.109</v>
      </c>
      <c r="E12" s="200">
        <f>TRUNC(H12-(H12*resumo!$D$41),4)</f>
        <v>230980.7108</v>
      </c>
      <c r="G12" s="52">
        <v>0.11849999999999999</v>
      </c>
      <c r="H12" s="18">
        <v>251065.99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6.7999999999999996E-3</v>
      </c>
      <c r="E13" s="200">
        <f>TRUNC(H13-(H13*resumo!$D$41),4)</f>
        <v>14365.275600000001</v>
      </c>
      <c r="G13" s="52">
        <v>7.4000000000000003E-3</v>
      </c>
      <c r="H13" s="18">
        <v>15614.43</v>
      </c>
    </row>
    <row r="14" spans="1:8" ht="16.5" customHeight="1">
      <c r="A14" s="56" t="s">
        <v>10</v>
      </c>
      <c r="B14" s="50" t="s">
        <v>230</v>
      </c>
      <c r="C14" s="51" t="s">
        <v>74</v>
      </c>
      <c r="D14" s="52">
        <f>TRUNC(G14-(G14*resumo!$D$41),4)</f>
        <v>9.3399999999999997E-2</v>
      </c>
      <c r="E14" s="200">
        <f>TRUNC(H14-(H14*resumo!$D$41),4)</f>
        <v>198054.9964</v>
      </c>
      <c r="G14" s="52">
        <v>0.1016</v>
      </c>
      <c r="H14" s="18">
        <v>215277.17</v>
      </c>
    </row>
    <row r="15" spans="1:8" ht="16.5" customHeight="1">
      <c r="A15" s="56" t="s">
        <v>11</v>
      </c>
      <c r="B15" s="50" t="s">
        <v>92</v>
      </c>
      <c r="C15" s="51" t="s">
        <v>74</v>
      </c>
      <c r="D15" s="52">
        <f>TRUNC(G15-(G15*resumo!$D$41),4)</f>
        <v>3.04E-2</v>
      </c>
      <c r="E15" s="200">
        <f>TRUNC(H15-(H15*resumo!$D$41),4)</f>
        <v>64532.452400000002</v>
      </c>
      <c r="G15" s="52">
        <v>3.3099999999999997E-2</v>
      </c>
      <c r="H15" s="18">
        <v>70143.97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2.8199999999999999E-2</v>
      </c>
      <c r="E16" s="200">
        <f>TRUNC(H16-(H16*resumo!$D$41),4)</f>
        <v>59833.35</v>
      </c>
      <c r="G16" s="52">
        <v>3.0700000000000002E-2</v>
      </c>
      <c r="H16" s="18">
        <v>65036.25</v>
      </c>
    </row>
    <row r="17" spans="1:8" ht="16.5" customHeight="1">
      <c r="A17" s="56" t="s">
        <v>13</v>
      </c>
      <c r="B17" s="50" t="s">
        <v>90</v>
      </c>
      <c r="C17" s="51" t="s">
        <v>74</v>
      </c>
      <c r="D17" s="52">
        <f>TRUNC(G17-(G17*resumo!$D$41),4)</f>
        <v>2.5999999999999999E-3</v>
      </c>
      <c r="E17" s="200">
        <f>TRUNC(H17-(H17*resumo!$D$41),4)</f>
        <v>5594.0968000000003</v>
      </c>
      <c r="G17" s="52">
        <v>2.8999999999999998E-3</v>
      </c>
      <c r="H17" s="18">
        <v>6080.54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0.1656</v>
      </c>
      <c r="E18" s="200">
        <f>TRUNC(H18-(H18*resumo!$D$41),4)</f>
        <v>351155.66480000003</v>
      </c>
      <c r="G18" s="52">
        <v>0.18010000000000001</v>
      </c>
      <c r="H18" s="18">
        <v>381690.94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1236.9584</v>
      </c>
      <c r="G19" s="52">
        <v>5.9999999999999995E-4</v>
      </c>
      <c r="H19" s="18">
        <v>1344.52</v>
      </c>
    </row>
    <row r="20" spans="1:8" ht="16.5" customHeight="1" thickBot="1">
      <c r="A20" s="66">
        <v>41319</v>
      </c>
      <c r="B20" s="67" t="s">
        <v>75</v>
      </c>
      <c r="C20" s="68" t="s">
        <v>74</v>
      </c>
      <c r="D20" s="52">
        <f>TRUNC(G20-(G20*resumo!$D$41),4)</f>
        <v>0.92</v>
      </c>
      <c r="E20" s="200">
        <f>TRUNC(H20-(H20*resumo!$D$41),4)</f>
        <v>1236.9584</v>
      </c>
      <c r="G20" s="69">
        <v>1</v>
      </c>
      <c r="H20" s="156">
        <v>1344.52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1949385.148</v>
      </c>
      <c r="G21" s="71">
        <v>1</v>
      </c>
      <c r="H21" s="72">
        <v>2118896.9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609962.6128</v>
      </c>
      <c r="G22" s="73">
        <v>0.31290000000000001</v>
      </c>
      <c r="H22" s="74">
        <v>663002.84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2559347.77</v>
      </c>
      <c r="H23" s="75">
        <v>2781899.75</v>
      </c>
    </row>
    <row r="24" spans="1:8" ht="56.25" customHeight="1"/>
  </sheetData>
  <mergeCells count="7">
    <mergeCell ref="A23:D23"/>
    <mergeCell ref="B3:E3"/>
    <mergeCell ref="A2:E2"/>
    <mergeCell ref="A4:E4"/>
    <mergeCell ref="B6:E6"/>
    <mergeCell ref="A21:C21"/>
    <mergeCell ref="A22:C22"/>
  </mergeCells>
  <pageMargins left="0.7" right="0.7" top="0.75" bottom="0.75" header="0.3" footer="0.3"/>
  <pageSetup paperSize="9" scale="58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2" zoomScale="60" zoomScaleNormal="100" workbookViewId="0"/>
  </sheetViews>
  <sheetFormatPr defaultRowHeight="12.75"/>
  <cols>
    <col min="1" max="1" width="24" customWidth="1"/>
    <col min="2" max="2" width="71.1640625" customWidth="1"/>
    <col min="3" max="3" width="19" customWidth="1"/>
    <col min="4" max="4" width="19.1640625" customWidth="1"/>
    <col min="5" max="5" width="21.33203125" customWidth="1"/>
    <col min="6" max="6" width="9.33203125" hidden="1" customWidth="1"/>
    <col min="7" max="7" width="19.1640625" hidden="1" customWidth="1"/>
    <col min="8" max="8" width="23.5" hidden="1" customWidth="1"/>
    <col min="9" max="20" width="9.33203125" hidden="1" customWidth="1"/>
  </cols>
  <sheetData>
    <row r="1" spans="1:8" ht="77.25" customHeight="1" thickBot="1"/>
    <row r="2" spans="1:8" ht="48" customHeight="1">
      <c r="A2" s="158" t="s">
        <v>17</v>
      </c>
      <c r="B2" s="159"/>
      <c r="C2" s="159"/>
      <c r="D2" s="159"/>
      <c r="E2" s="160"/>
    </row>
    <row r="3" spans="1:8" ht="48" customHeight="1">
      <c r="A3" s="130" t="s">
        <v>41</v>
      </c>
      <c r="B3" s="157" t="s">
        <v>44</v>
      </c>
      <c r="C3" s="157"/>
      <c r="D3" s="157"/>
      <c r="E3" s="16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232</v>
      </c>
      <c r="C5" s="49" t="s">
        <v>102</v>
      </c>
      <c r="D5" s="49" t="s">
        <v>105</v>
      </c>
      <c r="E5" s="55" t="s">
        <v>203</v>
      </c>
      <c r="G5" s="49" t="s">
        <v>105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193</v>
      </c>
      <c r="C7" s="51" t="s">
        <v>151</v>
      </c>
      <c r="D7" s="52">
        <f>TRUNC(G7-(G7*resumo!$D$41),4)</f>
        <v>5.7299999999999997E-2</v>
      </c>
      <c r="E7" s="200">
        <f>TRUNC(H7-(H7*resumo!$D$41),4)</f>
        <v>121381.7824</v>
      </c>
      <c r="G7" s="52">
        <v>6.2300000000000001E-2</v>
      </c>
      <c r="H7" s="18">
        <v>131936.72</v>
      </c>
    </row>
    <row r="8" spans="1:8" ht="16.5" customHeight="1">
      <c r="A8" s="56" t="s">
        <v>4</v>
      </c>
      <c r="B8" s="50" t="s">
        <v>99</v>
      </c>
      <c r="C8" s="51" t="s">
        <v>151</v>
      </c>
      <c r="D8" s="52">
        <f>TRUNC(G8-(G8*resumo!$D$41),4)</f>
        <v>4.2000000000000003E-2</v>
      </c>
      <c r="E8" s="200">
        <f>TRUNC(H8-(H8*resumo!$D$41),4)</f>
        <v>89022.088799999998</v>
      </c>
      <c r="G8" s="52">
        <v>4.5699999999999998E-2</v>
      </c>
      <c r="H8" s="18">
        <v>96763.14</v>
      </c>
    </row>
    <row r="9" spans="1:8" ht="16.5" customHeight="1">
      <c r="A9" s="56" t="s">
        <v>5</v>
      </c>
      <c r="B9" s="50" t="s">
        <v>98</v>
      </c>
      <c r="C9" s="51" t="s">
        <v>151</v>
      </c>
      <c r="D9" s="52">
        <f>TRUNC(G9-(G9*resumo!$D$41),4)</f>
        <v>0.1686</v>
      </c>
      <c r="E9" s="200">
        <f>TRUNC(H9-(H9*resumo!$D$41),4)</f>
        <v>357263.92200000002</v>
      </c>
      <c r="G9" s="52">
        <v>0.18329999999999999</v>
      </c>
      <c r="H9" s="18">
        <v>388330.35</v>
      </c>
    </row>
    <row r="10" spans="1:8" ht="16.5" customHeight="1">
      <c r="A10" s="56" t="s">
        <v>6</v>
      </c>
      <c r="B10" s="50" t="s">
        <v>97</v>
      </c>
      <c r="C10" s="51" t="s">
        <v>151</v>
      </c>
      <c r="D10" s="52">
        <f>TRUNC(G10-(G10*resumo!$D$41),4)</f>
        <v>0.17549999999999999</v>
      </c>
      <c r="E10" s="200">
        <f>TRUNC(H10-(H10*resumo!$D$41),4)</f>
        <v>371877.48719999997</v>
      </c>
      <c r="G10" s="52">
        <v>0.1908</v>
      </c>
      <c r="H10" s="18">
        <v>404214.66</v>
      </c>
    </row>
    <row r="11" spans="1:8" ht="16.5" customHeight="1">
      <c r="A11" s="56" t="s">
        <v>7</v>
      </c>
      <c r="B11" s="50" t="s">
        <v>96</v>
      </c>
      <c r="C11" s="51" t="s">
        <v>151</v>
      </c>
      <c r="D11" s="52">
        <f>TRUNC(G11-(G11*resumo!$D$41),4)</f>
        <v>3.95E-2</v>
      </c>
      <c r="E11" s="200">
        <f>TRUNC(H11-(H11*resumo!$D$41),4)</f>
        <v>83822.626000000004</v>
      </c>
      <c r="G11" s="52">
        <v>4.2999999999999997E-2</v>
      </c>
      <c r="H11" s="18">
        <v>91111.55</v>
      </c>
    </row>
    <row r="12" spans="1:8" ht="16.5" customHeight="1">
      <c r="A12" s="56" t="s">
        <v>8</v>
      </c>
      <c r="B12" s="50" t="s">
        <v>95</v>
      </c>
      <c r="C12" s="51" t="s">
        <v>151</v>
      </c>
      <c r="D12" s="52">
        <f>TRUNC(G12-(G12*resumo!$D$41),4)</f>
        <v>0.109</v>
      </c>
      <c r="E12" s="200">
        <f>TRUNC(H12-(H12*resumo!$D$41),4)</f>
        <v>230912.62160000001</v>
      </c>
      <c r="G12" s="52">
        <v>0.11849999999999999</v>
      </c>
      <c r="H12" s="18">
        <v>250991.98</v>
      </c>
    </row>
    <row r="13" spans="1:8" ht="16.5" customHeight="1">
      <c r="A13" s="56" t="s">
        <v>9</v>
      </c>
      <c r="B13" s="50" t="s">
        <v>94</v>
      </c>
      <c r="C13" s="51" t="s">
        <v>151</v>
      </c>
      <c r="D13" s="52">
        <f>TRUNC(G13-(G13*resumo!$D$41),4)</f>
        <v>6.7999999999999996E-3</v>
      </c>
      <c r="E13" s="200">
        <f>TRUNC(H13-(H13*resumo!$D$41),4)</f>
        <v>14361.0344</v>
      </c>
      <c r="G13" s="52">
        <v>7.4000000000000003E-3</v>
      </c>
      <c r="H13" s="18">
        <v>15609.82</v>
      </c>
    </row>
    <row r="14" spans="1:8" ht="16.5" customHeight="1">
      <c r="A14" s="56" t="s">
        <v>10</v>
      </c>
      <c r="B14" s="50" t="s">
        <v>93</v>
      </c>
      <c r="C14" s="51" t="s">
        <v>151</v>
      </c>
      <c r="D14" s="52">
        <f>TRUNC(G14-(G14*resumo!$D$41),4)</f>
        <v>9.3399999999999997E-2</v>
      </c>
      <c r="E14" s="200">
        <f>TRUNC(H14-(H14*resumo!$D$41),4)</f>
        <v>197996.61319999999</v>
      </c>
      <c r="G14" s="52">
        <v>0.1016</v>
      </c>
      <c r="H14" s="18">
        <v>215213.71</v>
      </c>
    </row>
    <row r="15" spans="1:8" ht="16.5" customHeight="1">
      <c r="A15" s="56" t="s">
        <v>11</v>
      </c>
      <c r="B15" s="50" t="s">
        <v>92</v>
      </c>
      <c r="C15" s="51" t="s">
        <v>151</v>
      </c>
      <c r="D15" s="52">
        <f>TRUNC(G15-(G15*resumo!$D$41),4)</f>
        <v>3.04E-2</v>
      </c>
      <c r="E15" s="200">
        <f>TRUNC(H15-(H15*resumo!$D$41),4)</f>
        <v>64513.426800000001</v>
      </c>
      <c r="G15" s="52">
        <v>3.3099999999999997E-2</v>
      </c>
      <c r="H15" s="18">
        <v>70123.289999999994</v>
      </c>
    </row>
    <row r="16" spans="1:8" ht="16.5" customHeight="1">
      <c r="A16" s="56" t="s">
        <v>12</v>
      </c>
      <c r="B16" s="50" t="s">
        <v>91</v>
      </c>
      <c r="C16" s="51" t="s">
        <v>151</v>
      </c>
      <c r="D16" s="52">
        <f>TRUNC(G16-(G16*resumo!$D$41),4)</f>
        <v>2.8500000000000001E-2</v>
      </c>
      <c r="E16" s="200">
        <f>TRUNC(H16-(H16*resumo!$D$41),4)</f>
        <v>60387.502800000002</v>
      </c>
      <c r="G16" s="52">
        <v>3.1E-2</v>
      </c>
      <c r="H16" s="18">
        <v>65638.59</v>
      </c>
    </row>
    <row r="17" spans="1:8" ht="16.5" customHeight="1">
      <c r="A17" s="56" t="s">
        <v>13</v>
      </c>
      <c r="B17" s="50" t="s">
        <v>90</v>
      </c>
      <c r="C17" s="51" t="s">
        <v>151</v>
      </c>
      <c r="D17" s="52">
        <f>TRUNC(G17-(G17*resumo!$D$41),4)</f>
        <v>2.5999999999999999E-3</v>
      </c>
      <c r="E17" s="200">
        <f>TRUNC(H17-(H17*resumo!$D$41),4)</f>
        <v>5592.45</v>
      </c>
      <c r="G17" s="52">
        <v>2.8999999999999998E-3</v>
      </c>
      <c r="H17" s="18">
        <v>6078.75</v>
      </c>
    </row>
    <row r="18" spans="1:8" ht="16.5" customHeight="1">
      <c r="A18" s="56" t="s">
        <v>14</v>
      </c>
      <c r="B18" s="50" t="s">
        <v>89</v>
      </c>
      <c r="C18" s="51" t="s">
        <v>151</v>
      </c>
      <c r="D18" s="52">
        <f>TRUNC(G18-(G18*resumo!$D$41),4)</f>
        <v>0.1656</v>
      </c>
      <c r="E18" s="200">
        <f>TRUNC(H18-(H18*resumo!$D$41),4)</f>
        <v>351052.1556</v>
      </c>
      <c r="G18" s="52">
        <v>0.18010000000000001</v>
      </c>
      <c r="H18" s="18">
        <v>381578.43</v>
      </c>
    </row>
    <row r="19" spans="1:8" ht="16.5" customHeight="1">
      <c r="A19" s="56" t="s">
        <v>15</v>
      </c>
      <c r="B19" s="50" t="s">
        <v>88</v>
      </c>
      <c r="C19" s="51" t="s">
        <v>151</v>
      </c>
      <c r="D19" s="52">
        <f>TRUNC(G19-(G19*resumo!$D$41),4)</f>
        <v>5.0000000000000001E-4</v>
      </c>
      <c r="E19" s="200">
        <f>TRUNC(H19-(H19*resumo!$D$41),4)</f>
        <v>1236.9584</v>
      </c>
      <c r="G19" s="52">
        <v>5.9999999999999995E-4</v>
      </c>
      <c r="H19" s="18">
        <v>1344.52</v>
      </c>
    </row>
    <row r="20" spans="1:8" ht="16.5" customHeight="1" thickBot="1">
      <c r="A20" s="66">
        <v>41319</v>
      </c>
      <c r="B20" s="67" t="s">
        <v>75</v>
      </c>
      <c r="C20" s="68" t="s">
        <v>151</v>
      </c>
      <c r="D20" s="52">
        <f>TRUNC(G20-(G20*resumo!$D$41),4)</f>
        <v>0.92</v>
      </c>
      <c r="E20" s="200">
        <f>TRUNC(H20-(H20*resumo!$D$41),4)</f>
        <v>1236.9584</v>
      </c>
      <c r="G20" s="69">
        <v>1</v>
      </c>
      <c r="H20" s="156">
        <v>1344.52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1949420.6691999999</v>
      </c>
      <c r="G21" s="71">
        <v>1</v>
      </c>
      <c r="H21" s="72">
        <v>2118935.5099999998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609973.72640000004</v>
      </c>
      <c r="G22" s="73">
        <v>0.31290000000000001</v>
      </c>
      <c r="H22" s="74">
        <v>663014.92000000004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2559394.3955999999</v>
      </c>
      <c r="H23" s="75">
        <v>2781950.43</v>
      </c>
    </row>
    <row r="24" spans="1:8" ht="48.75" customHeight="1"/>
  </sheetData>
  <mergeCells count="7">
    <mergeCell ref="A23:D23"/>
    <mergeCell ref="B3:E3"/>
    <mergeCell ref="A2:E2"/>
    <mergeCell ref="A4:E4"/>
    <mergeCell ref="B6:E6"/>
    <mergeCell ref="A21:C21"/>
    <mergeCell ref="A22:C22"/>
  </mergeCells>
  <pageMargins left="0.7" right="0.7" top="0.75" bottom="0.75" header="0.3" footer="0.3"/>
  <pageSetup paperSize="9" scale="62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zoomScale="60" zoomScaleNormal="100" workbookViewId="0"/>
  </sheetViews>
  <sheetFormatPr defaultRowHeight="12.75"/>
  <cols>
    <col min="1" max="1" width="39.5" customWidth="1"/>
    <col min="2" max="2" width="71.1640625" customWidth="1"/>
    <col min="3" max="3" width="17.83203125" customWidth="1"/>
    <col min="4" max="4" width="20" customWidth="1"/>
    <col min="5" max="5" width="22.33203125" customWidth="1"/>
    <col min="6" max="6" width="9.33203125" hidden="1" customWidth="1"/>
    <col min="7" max="7" width="20" hidden="1" customWidth="1"/>
    <col min="8" max="8" width="22.5" hidden="1" customWidth="1"/>
    <col min="9" max="9" width="9.33203125" hidden="1" customWidth="1"/>
  </cols>
  <sheetData>
    <row r="1" spans="1:8" ht="63.75" customHeight="1" thickBot="1"/>
    <row r="2" spans="1:8" ht="46.5" customHeight="1">
      <c r="A2" s="126" t="s">
        <v>17</v>
      </c>
      <c r="B2" s="127"/>
      <c r="C2" s="127"/>
      <c r="D2" s="127"/>
      <c r="E2" s="128"/>
    </row>
    <row r="3" spans="1:8" ht="30.75" customHeight="1">
      <c r="A3" s="53" t="s">
        <v>45</v>
      </c>
      <c r="B3" s="110" t="s">
        <v>46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233</v>
      </c>
      <c r="C5" s="49" t="s">
        <v>234</v>
      </c>
      <c r="D5" s="49" t="s">
        <v>105</v>
      </c>
      <c r="E5" s="55" t="s">
        <v>106</v>
      </c>
      <c r="G5" s="49" t="s">
        <v>105</v>
      </c>
      <c r="H5" s="55" t="s">
        <v>106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193</v>
      </c>
      <c r="C7" s="51" t="s">
        <v>151</v>
      </c>
      <c r="D7" s="52">
        <f>TRUNC(G7-(G7*resumo!$D$41),4)</f>
        <v>5.7299999999999997E-2</v>
      </c>
      <c r="E7" s="200">
        <f>TRUNC(H7-(H7*resumo!$D$41),4)</f>
        <v>32749.653999999999</v>
      </c>
      <c r="G7" s="52">
        <v>6.2300000000000001E-2</v>
      </c>
      <c r="H7" s="18">
        <v>35597.449999999997</v>
      </c>
    </row>
    <row r="8" spans="1:8" ht="16.5" customHeight="1">
      <c r="A8" s="56" t="s">
        <v>4</v>
      </c>
      <c r="B8" s="50" t="s">
        <v>99</v>
      </c>
      <c r="C8" s="51" t="s">
        <v>151</v>
      </c>
      <c r="D8" s="52">
        <f>TRUNC(G8-(G8*resumo!$D$41),4)</f>
        <v>5.2600000000000001E-2</v>
      </c>
      <c r="E8" s="200">
        <f>TRUNC(H8-(H8*resumo!$D$41),4)</f>
        <v>30064.560399999998</v>
      </c>
      <c r="G8" s="52">
        <v>5.7200000000000001E-2</v>
      </c>
      <c r="H8" s="18">
        <v>32678.87</v>
      </c>
    </row>
    <row r="9" spans="1:8" ht="16.5" customHeight="1">
      <c r="A9" s="56" t="s">
        <v>5</v>
      </c>
      <c r="B9" s="50" t="s">
        <v>98</v>
      </c>
      <c r="C9" s="51" t="s">
        <v>151</v>
      </c>
      <c r="D9" s="52">
        <f>TRUNC(G9-(G9*resumo!$D$41),4)</f>
        <v>0.12989999999999999</v>
      </c>
      <c r="E9" s="200">
        <f>TRUNC(H9-(H9*resumo!$D$41),4)</f>
        <v>74260.872799999997</v>
      </c>
      <c r="G9" s="52">
        <v>0.14119999999999999</v>
      </c>
      <c r="H9" s="18">
        <v>80718.34</v>
      </c>
    </row>
    <row r="10" spans="1:8" ht="16.5" customHeight="1">
      <c r="A10" s="56" t="s">
        <v>6</v>
      </c>
      <c r="B10" s="50" t="s">
        <v>97</v>
      </c>
      <c r="C10" s="51" t="s">
        <v>151</v>
      </c>
      <c r="D10" s="52">
        <f>TRUNC(G10-(G10*resumo!$D$41),4)</f>
        <v>0.18609999999999999</v>
      </c>
      <c r="E10" s="200">
        <f>TRUNC(H10-(H10*resumo!$D$41),4)</f>
        <v>106388.0548</v>
      </c>
      <c r="G10" s="52">
        <v>0.20230000000000001</v>
      </c>
      <c r="H10" s="18">
        <v>115639.19</v>
      </c>
    </row>
    <row r="11" spans="1:8" ht="16.5" customHeight="1">
      <c r="A11" s="56" t="s">
        <v>7</v>
      </c>
      <c r="B11" s="50" t="s">
        <v>96</v>
      </c>
      <c r="C11" s="51" t="s">
        <v>151</v>
      </c>
      <c r="D11" s="52">
        <f>TRUNC(G11-(G11*resumo!$D$41),4)</f>
        <v>6.4699999999999994E-2</v>
      </c>
      <c r="E11" s="200">
        <f>TRUNC(H11-(H11*resumo!$D$41),4)</f>
        <v>37049.678800000002</v>
      </c>
      <c r="G11" s="52">
        <v>7.0400000000000004E-2</v>
      </c>
      <c r="H11" s="18">
        <v>40271.39</v>
      </c>
    </row>
    <row r="12" spans="1:8" ht="16.5" customHeight="1">
      <c r="A12" s="56" t="s">
        <v>8</v>
      </c>
      <c r="B12" s="50" t="s">
        <v>95</v>
      </c>
      <c r="C12" s="51" t="s">
        <v>151</v>
      </c>
      <c r="D12" s="52">
        <f>TRUNC(G12-(G12*resumo!$D$41),4)</f>
        <v>0.1923</v>
      </c>
      <c r="E12" s="200">
        <f>TRUNC(H12-(H12*resumo!$D$41),4)</f>
        <v>109957.5628</v>
      </c>
      <c r="G12" s="52">
        <v>0.20910000000000001</v>
      </c>
      <c r="H12" s="18">
        <v>119519.09</v>
      </c>
    </row>
    <row r="13" spans="1:8" ht="16.5" customHeight="1">
      <c r="A13" s="56" t="s">
        <v>9</v>
      </c>
      <c r="B13" s="50" t="s">
        <v>94</v>
      </c>
      <c r="C13" s="51" t="s">
        <v>151</v>
      </c>
      <c r="D13" s="52">
        <f>TRUNC(G13-(G13*resumo!$D$41),4)</f>
        <v>0.01</v>
      </c>
      <c r="E13" s="200">
        <f>TRUNC(H13-(H13*resumo!$D$41),4)</f>
        <v>5710.0443999999998</v>
      </c>
      <c r="G13" s="52">
        <v>1.09E-2</v>
      </c>
      <c r="H13" s="18">
        <v>6206.57</v>
      </c>
    </row>
    <row r="14" spans="1:8" ht="16.5" customHeight="1">
      <c r="A14" s="56" t="s">
        <v>10</v>
      </c>
      <c r="B14" s="50" t="s">
        <v>93</v>
      </c>
      <c r="C14" s="51" t="s">
        <v>151</v>
      </c>
      <c r="D14" s="52">
        <f>TRUNC(G14-(G14*resumo!$D$41),4)</f>
        <v>8.3099999999999993E-2</v>
      </c>
      <c r="E14" s="200">
        <f>TRUNC(H14-(H14*resumo!$D$41),4)</f>
        <v>47546.4372</v>
      </c>
      <c r="G14" s="52">
        <v>9.0399999999999994E-2</v>
      </c>
      <c r="H14" s="18">
        <v>51680.91</v>
      </c>
    </row>
    <row r="15" spans="1:8" ht="16.5" customHeight="1">
      <c r="A15" s="56" t="s">
        <v>11</v>
      </c>
      <c r="B15" s="50" t="s">
        <v>92</v>
      </c>
      <c r="C15" s="51" t="s">
        <v>151</v>
      </c>
      <c r="D15" s="52">
        <f>TRUNC(G15-(G15*resumo!$D$41),4)</f>
        <v>6.6199999999999995E-2</v>
      </c>
      <c r="E15" s="200">
        <f>TRUNC(H15-(H15*resumo!$D$41),4)</f>
        <v>37889.1512</v>
      </c>
      <c r="G15" s="52">
        <v>7.1999999999999995E-2</v>
      </c>
      <c r="H15" s="18">
        <v>41183.86</v>
      </c>
    </row>
    <row r="16" spans="1:8" ht="16.5" customHeight="1">
      <c r="A16" s="56" t="s">
        <v>12</v>
      </c>
      <c r="B16" s="50" t="s">
        <v>91</v>
      </c>
      <c r="C16" s="51" t="s">
        <v>151</v>
      </c>
      <c r="D16" s="52">
        <f>TRUNC(G16-(G16*resumo!$D$41),4)</f>
        <v>1.4500000000000001E-2</v>
      </c>
      <c r="E16" s="200">
        <f>TRUNC(H16-(H16*resumo!$D$41),4)</f>
        <v>8286.2927999999993</v>
      </c>
      <c r="G16" s="52">
        <v>1.5800000000000002E-2</v>
      </c>
      <c r="H16" s="18">
        <v>9006.84</v>
      </c>
    </row>
    <row r="17" spans="1:8" ht="16.5" customHeight="1">
      <c r="A17" s="56" t="s">
        <v>13</v>
      </c>
      <c r="B17" s="50" t="s">
        <v>90</v>
      </c>
      <c r="C17" s="51" t="s">
        <v>151</v>
      </c>
      <c r="D17" s="52">
        <f>TRUNC(G17-(G17*resumo!$D$41),4)</f>
        <v>1.1299999999999999E-2</v>
      </c>
      <c r="E17" s="200">
        <f>TRUNC(H17-(H17*resumo!$D$41),4)</f>
        <v>6467.4160000000002</v>
      </c>
      <c r="G17" s="52">
        <v>1.23E-2</v>
      </c>
      <c r="H17" s="18">
        <v>7029.8</v>
      </c>
    </row>
    <row r="18" spans="1:8" ht="16.5" customHeight="1">
      <c r="A18" s="56" t="s">
        <v>14</v>
      </c>
      <c r="B18" s="50" t="s">
        <v>89</v>
      </c>
      <c r="C18" s="51" t="s">
        <v>151</v>
      </c>
      <c r="D18" s="52">
        <f>TRUNC(G18-(G18*resumo!$D$41),4)</f>
        <v>5.1200000000000002E-2</v>
      </c>
      <c r="E18" s="200">
        <f>TRUNC(H18-(H18*resumo!$D$41),4)</f>
        <v>29283.002</v>
      </c>
      <c r="G18" s="52">
        <v>5.57E-2</v>
      </c>
      <c r="H18" s="18">
        <v>31829.35</v>
      </c>
    </row>
    <row r="19" spans="1:8" ht="16.5" customHeight="1">
      <c r="A19" s="56" t="s">
        <v>15</v>
      </c>
      <c r="B19" s="50" t="s">
        <v>88</v>
      </c>
      <c r="C19" s="51" t="s">
        <v>151</v>
      </c>
      <c r="D19" s="52">
        <f>TRUNC(G19-(G19*resumo!$D$41),4)</f>
        <v>5.0000000000000001E-4</v>
      </c>
      <c r="E19" s="200">
        <f>TRUNC(H19-(H19*resumo!$D$41),4)</f>
        <v>314.61239999999998</v>
      </c>
      <c r="G19" s="52">
        <v>5.9999999999999995E-4</v>
      </c>
      <c r="H19" s="57">
        <v>341.97</v>
      </c>
    </row>
    <row r="20" spans="1:8" ht="16.5" customHeight="1" thickBot="1">
      <c r="A20" s="66">
        <v>41319</v>
      </c>
      <c r="B20" s="67" t="s">
        <v>75</v>
      </c>
      <c r="C20" s="68" t="s">
        <v>151</v>
      </c>
      <c r="D20" s="52">
        <f>TRUNC(G20-(G20*resumo!$D$41),4)</f>
        <v>0.92</v>
      </c>
      <c r="E20" s="200">
        <f>TRUNC(H20-(H20*resumo!$D$41),4)</f>
        <v>314.61239999999998</v>
      </c>
      <c r="G20" s="69">
        <v>1</v>
      </c>
      <c r="H20" s="70">
        <v>341.97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525967.33959999995</v>
      </c>
      <c r="G21" s="71">
        <v>1</v>
      </c>
      <c r="H21" s="72">
        <v>571703.63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164575.1844</v>
      </c>
      <c r="G22" s="73">
        <v>0.31290000000000001</v>
      </c>
      <c r="H22" s="74">
        <v>178886.07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690542.5148</v>
      </c>
      <c r="H23" s="75">
        <v>750589.69</v>
      </c>
    </row>
    <row r="24" spans="1:8" ht="42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7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topLeftCell="A2" zoomScale="60" zoomScaleNormal="100" workbookViewId="0"/>
  </sheetViews>
  <sheetFormatPr defaultRowHeight="12.75"/>
  <cols>
    <col min="1" max="1" width="41.1640625" customWidth="1"/>
    <col min="2" max="2" width="71.1640625" customWidth="1"/>
    <col min="3" max="3" width="19" customWidth="1"/>
    <col min="4" max="4" width="20" customWidth="1"/>
    <col min="5" max="5" width="21.1640625" customWidth="1"/>
    <col min="6" max="6" width="9.33203125" hidden="1" customWidth="1"/>
    <col min="7" max="7" width="20" hidden="1" customWidth="1"/>
    <col min="8" max="8" width="22.5" hidden="1" customWidth="1"/>
    <col min="9" max="21" width="9.33203125" hidden="1" customWidth="1"/>
  </cols>
  <sheetData>
    <row r="1" spans="1:8" ht="68.25" customHeight="1" thickBot="1"/>
    <row r="2" spans="1:8" ht="47.25" customHeight="1">
      <c r="A2" s="126" t="s">
        <v>17</v>
      </c>
      <c r="B2" s="127"/>
      <c r="C2" s="127"/>
      <c r="D2" s="127"/>
      <c r="E2" s="128"/>
    </row>
    <row r="3" spans="1:8" ht="30" customHeight="1">
      <c r="A3" s="53" t="s">
        <v>45</v>
      </c>
      <c r="B3" s="110" t="s">
        <v>47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231</v>
      </c>
      <c r="C5" s="49" t="s">
        <v>102</v>
      </c>
      <c r="D5" s="49" t="s">
        <v>105</v>
      </c>
      <c r="E5" s="55" t="s">
        <v>197</v>
      </c>
      <c r="G5" s="49" t="s">
        <v>105</v>
      </c>
      <c r="H5" s="55" t="s">
        <v>197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32748.835200000001</v>
      </c>
      <c r="G7" s="52">
        <v>6.2300000000000001E-2</v>
      </c>
      <c r="H7" s="18">
        <v>35596.559999999998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5.3999999999999999E-2</v>
      </c>
      <c r="E8" s="200">
        <f>TRUNC(H8-(H8*resumo!$D$41),4)</f>
        <v>30881.759600000001</v>
      </c>
      <c r="G8" s="52">
        <v>5.8700000000000002E-2</v>
      </c>
      <c r="H8" s="18">
        <v>33567.129999999997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0.13339999999999999</v>
      </c>
      <c r="E9" s="200">
        <f>TRUNC(H9-(H9*resumo!$D$41),4)</f>
        <v>76279.407999999996</v>
      </c>
      <c r="G9" s="52">
        <v>0.14499999999999999</v>
      </c>
      <c r="H9" s="18">
        <v>82912.399999999994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0.1895</v>
      </c>
      <c r="E10" s="200">
        <f>TRUNC(H10-(H10*resumo!$D$41),4)</f>
        <v>108360.87519999999</v>
      </c>
      <c r="G10" s="52">
        <v>0.20599999999999999</v>
      </c>
      <c r="H10" s="18">
        <v>117783.56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6.6600000000000006E-2</v>
      </c>
      <c r="E11" s="200">
        <f>TRUNC(H11-(H11*resumo!$D$41),4)</f>
        <v>38056.747600000002</v>
      </c>
      <c r="G11" s="52">
        <v>7.2400000000000006E-2</v>
      </c>
      <c r="H11" s="18">
        <v>41366.03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0.17829999999999999</v>
      </c>
      <c r="E12" s="200">
        <f>TRUNC(H12-(H12*resumo!$D$41),4)</f>
        <v>101999.08440000001</v>
      </c>
      <c r="G12" s="52">
        <v>0.19389999999999999</v>
      </c>
      <c r="H12" s="18">
        <v>110868.57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1.03E-2</v>
      </c>
      <c r="E13" s="200">
        <f>TRUNC(H13-(H13*resumo!$D$41),4)</f>
        <v>5865.2484000000004</v>
      </c>
      <c r="G13" s="52">
        <v>1.12E-2</v>
      </c>
      <c r="H13" s="18">
        <v>6375.27</v>
      </c>
    </row>
    <row r="14" spans="1:8" ht="16.5" customHeight="1">
      <c r="A14" s="56" t="s">
        <v>10</v>
      </c>
      <c r="B14" s="50" t="s">
        <v>93</v>
      </c>
      <c r="C14" s="51" t="s">
        <v>74</v>
      </c>
      <c r="D14" s="52">
        <f>TRUNC(G14-(G14*resumo!$D$41),4)</f>
        <v>8.5999999999999993E-2</v>
      </c>
      <c r="E14" s="200">
        <f>TRUNC(H14-(H14*resumo!$D$41),4)</f>
        <v>49199.171199999997</v>
      </c>
      <c r="G14" s="52">
        <v>9.35E-2</v>
      </c>
      <c r="H14" s="18">
        <v>53477.36</v>
      </c>
    </row>
    <row r="15" spans="1:8" ht="16.5" customHeight="1">
      <c r="A15" s="56" t="s">
        <v>11</v>
      </c>
      <c r="B15" s="50" t="s">
        <v>92</v>
      </c>
      <c r="C15" s="51" t="s">
        <v>74</v>
      </c>
      <c r="D15" s="52">
        <f>TRUNC(G15-(G15*resumo!$D$41),4)</f>
        <v>6.5500000000000003E-2</v>
      </c>
      <c r="E15" s="200">
        <f>TRUNC(H15-(H15*resumo!$D$41),4)</f>
        <v>37443.475599999998</v>
      </c>
      <c r="G15" s="52">
        <v>7.1199999999999999E-2</v>
      </c>
      <c r="H15" s="18">
        <v>40699.43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1.3599999999999999E-2</v>
      </c>
      <c r="E16" s="200">
        <f>TRUNC(H16-(H16*resumo!$D$41),4)</f>
        <v>7799.9071999999996</v>
      </c>
      <c r="G16" s="52">
        <v>1.4800000000000001E-2</v>
      </c>
      <c r="H16" s="18">
        <v>8478.16</v>
      </c>
    </row>
    <row r="17" spans="1:8" ht="16.5" customHeight="1">
      <c r="A17" s="56" t="s">
        <v>13</v>
      </c>
      <c r="B17" s="50" t="s">
        <v>90</v>
      </c>
      <c r="C17" s="51" t="s">
        <v>74</v>
      </c>
      <c r="D17" s="52">
        <f>TRUNC(G17-(G17*resumo!$D$41),4)</f>
        <v>1.21E-2</v>
      </c>
      <c r="E17" s="200">
        <f>TRUNC(H17-(H17*resumo!$D$41),4)</f>
        <v>6926.0451999999996</v>
      </c>
      <c r="G17" s="52">
        <v>1.32E-2</v>
      </c>
      <c r="H17" s="18">
        <v>7528.31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5.2600000000000001E-2</v>
      </c>
      <c r="E18" s="200">
        <f>TRUNC(H18-(H18*resumo!$D$41),4)</f>
        <v>30078.9584</v>
      </c>
      <c r="G18" s="52">
        <v>5.7200000000000001E-2</v>
      </c>
      <c r="H18" s="18">
        <v>32694.52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314.61239999999998</v>
      </c>
      <c r="G19" s="52">
        <v>5.9999999999999995E-4</v>
      </c>
      <c r="H19" s="57">
        <v>341.97</v>
      </c>
    </row>
    <row r="20" spans="1:8" ht="16.5" customHeight="1" thickBot="1">
      <c r="A20" s="66">
        <v>41319</v>
      </c>
      <c r="B20" s="67" t="s">
        <v>75</v>
      </c>
      <c r="C20" s="68" t="s">
        <v>74</v>
      </c>
      <c r="D20" s="52">
        <f>TRUNC(G20-(G20*resumo!$D$41),4)</f>
        <v>0.92</v>
      </c>
      <c r="E20" s="200">
        <f>TRUNC(H20-(H20*resumo!$D$41),4)</f>
        <v>314.61239999999998</v>
      </c>
      <c r="G20" s="69">
        <v>1</v>
      </c>
      <c r="H20" s="70">
        <v>341.97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525954.11919999996</v>
      </c>
      <c r="G21" s="71">
        <v>1</v>
      </c>
      <c r="H21" s="72">
        <v>571689.26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164571.04440000001</v>
      </c>
      <c r="G22" s="73">
        <v>0.31290000000000001</v>
      </c>
      <c r="H22" s="74">
        <v>178881.57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690525.16359999997</v>
      </c>
      <c r="H23" s="75">
        <v>750570.83</v>
      </c>
    </row>
    <row r="24" spans="1:8" ht="51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6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view="pageBreakPreview" zoomScale="60" zoomScaleNormal="100" workbookViewId="0"/>
  </sheetViews>
  <sheetFormatPr defaultRowHeight="12.75"/>
  <cols>
    <col min="1" max="1" width="39.6640625" customWidth="1"/>
    <col min="2" max="2" width="71.1640625" customWidth="1"/>
    <col min="3" max="3" width="15.83203125" customWidth="1"/>
    <col min="4" max="4" width="20" customWidth="1"/>
    <col min="5" max="5" width="22.33203125" customWidth="1"/>
    <col min="6" max="6" width="9.33203125" hidden="1" customWidth="1"/>
    <col min="7" max="7" width="20" hidden="1" customWidth="1"/>
    <col min="8" max="8" width="22.5" hidden="1" customWidth="1"/>
    <col min="9" max="19" width="9.33203125" hidden="1" customWidth="1"/>
  </cols>
  <sheetData>
    <row r="1" spans="1:8" ht="66" customHeight="1" thickBot="1"/>
    <row r="2" spans="1:8" ht="46.5" customHeight="1">
      <c r="A2" s="126" t="s">
        <v>17</v>
      </c>
      <c r="B2" s="127"/>
      <c r="C2" s="127"/>
      <c r="D2" s="127"/>
      <c r="E2" s="128"/>
    </row>
    <row r="3" spans="1:8" ht="31.5" customHeight="1">
      <c r="A3" s="53" t="s">
        <v>45</v>
      </c>
      <c r="B3" s="110" t="s">
        <v>48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231</v>
      </c>
      <c r="C5" s="49" t="s">
        <v>102</v>
      </c>
      <c r="D5" s="49" t="s">
        <v>105</v>
      </c>
      <c r="E5" s="55" t="s">
        <v>197</v>
      </c>
      <c r="G5" s="49" t="s">
        <v>105</v>
      </c>
      <c r="H5" s="55" t="s">
        <v>197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32749.644799999998</v>
      </c>
      <c r="G7" s="52">
        <v>6.2300000000000001E-2</v>
      </c>
      <c r="H7" s="18">
        <v>35597.440000000002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5.2600000000000001E-2</v>
      </c>
      <c r="E8" s="200">
        <f>TRUNC(H8-(H8*resumo!$D$41),4)</f>
        <v>30072.8956</v>
      </c>
      <c r="G8" s="52">
        <v>5.7200000000000001E-2</v>
      </c>
      <c r="H8" s="18">
        <v>32687.93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0.12989999999999999</v>
      </c>
      <c r="E9" s="200">
        <f>TRUNC(H9-(H9*resumo!$D$41),4)</f>
        <v>74281.462400000004</v>
      </c>
      <c r="G9" s="52">
        <v>0.14119999999999999</v>
      </c>
      <c r="H9" s="18">
        <v>80740.72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0.18609999999999999</v>
      </c>
      <c r="E10" s="200">
        <f>TRUNC(H10-(H10*resumo!$D$41),4)</f>
        <v>106417.55</v>
      </c>
      <c r="G10" s="52">
        <v>0.20230000000000001</v>
      </c>
      <c r="H10" s="18">
        <v>115671.25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6.4799999999999996E-2</v>
      </c>
      <c r="E11" s="200">
        <f>TRUNC(H11-(H11*resumo!$D$41),4)</f>
        <v>37059.955199999997</v>
      </c>
      <c r="G11" s="52">
        <v>7.0499999999999993E-2</v>
      </c>
      <c r="H11" s="18">
        <v>40282.559999999998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0.1923</v>
      </c>
      <c r="E12" s="200">
        <f>TRUNC(H12-(H12*resumo!$D$41),4)</f>
        <v>109988.04240000001</v>
      </c>
      <c r="G12" s="52">
        <v>0.20910000000000001</v>
      </c>
      <c r="H12" s="18">
        <v>119552.22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0.01</v>
      </c>
      <c r="E13" s="200">
        <f>TRUNC(H13-(H13*resumo!$D$41),4)</f>
        <v>5711.6268</v>
      </c>
      <c r="G13" s="52">
        <v>1.09E-2</v>
      </c>
      <c r="H13" s="18">
        <v>6208.29</v>
      </c>
    </row>
    <row r="14" spans="1:8" ht="16.5" customHeight="1">
      <c r="A14" s="56" t="s">
        <v>10</v>
      </c>
      <c r="B14" s="50" t="s">
        <v>93</v>
      </c>
      <c r="C14" s="51" t="s">
        <v>74</v>
      </c>
      <c r="D14" s="52">
        <f>TRUNC(G14-(G14*resumo!$D$41),4)</f>
        <v>8.3099999999999993E-2</v>
      </c>
      <c r="E14" s="200">
        <f>TRUNC(H14-(H14*resumo!$D$41),4)</f>
        <v>47559.611599999997</v>
      </c>
      <c r="G14" s="52">
        <v>9.0399999999999994E-2</v>
      </c>
      <c r="H14" s="18">
        <v>51695.23</v>
      </c>
    </row>
    <row r="15" spans="1:8" ht="16.5" customHeight="1">
      <c r="A15" s="56" t="s">
        <v>11</v>
      </c>
      <c r="B15" s="50" t="s">
        <v>92</v>
      </c>
      <c r="C15" s="51" t="s">
        <v>74</v>
      </c>
      <c r="D15" s="52">
        <f>TRUNC(G15-(G15*resumo!$D$41),4)</f>
        <v>6.6299999999999998E-2</v>
      </c>
      <c r="E15" s="200">
        <f>TRUNC(H15-(H15*resumo!$D$41),4)</f>
        <v>37899.657599999999</v>
      </c>
      <c r="G15" s="52">
        <v>7.2099999999999997E-2</v>
      </c>
      <c r="H15" s="18">
        <v>41195.279999999999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1.4200000000000001E-2</v>
      </c>
      <c r="E16" s="200">
        <f>TRUNC(H16-(H16*resumo!$D$41),4)</f>
        <v>8151.8163999999997</v>
      </c>
      <c r="G16" s="52">
        <v>1.55E-2</v>
      </c>
      <c r="H16" s="18">
        <v>8860.67</v>
      </c>
    </row>
    <row r="17" spans="1:8" ht="16.5" customHeight="1">
      <c r="A17" s="56" t="s">
        <v>13</v>
      </c>
      <c r="B17" s="50" t="s">
        <v>90</v>
      </c>
      <c r="C17" s="51" t="s">
        <v>74</v>
      </c>
      <c r="D17" s="52">
        <f>TRUNC(G17-(G17*resumo!$D$41),4)</f>
        <v>1.1299999999999999E-2</v>
      </c>
      <c r="E17" s="200">
        <f>TRUNC(H17-(H17*resumo!$D$41),4)</f>
        <v>6469.21</v>
      </c>
      <c r="G17" s="52">
        <v>1.23E-2</v>
      </c>
      <c r="H17" s="18">
        <v>7031.75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5.1200000000000002E-2</v>
      </c>
      <c r="E18" s="200">
        <f>TRUNC(H18-(H18*resumo!$D$41),4)</f>
        <v>29291.116399999999</v>
      </c>
      <c r="G18" s="52">
        <v>5.57E-2</v>
      </c>
      <c r="H18" s="18">
        <v>31838.17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314.61239999999998</v>
      </c>
      <c r="G19" s="52">
        <v>5.9999999999999995E-4</v>
      </c>
      <c r="H19" s="57">
        <v>341.97</v>
      </c>
    </row>
    <row r="20" spans="1:8" ht="16.5" customHeight="1" thickBot="1">
      <c r="A20" s="66">
        <v>41319</v>
      </c>
      <c r="B20" s="67" t="s">
        <v>75</v>
      </c>
      <c r="C20" s="68" t="s">
        <v>74</v>
      </c>
      <c r="D20" s="52">
        <f>TRUNC(G20-(G20*resumo!$D$41),4)</f>
        <v>0.92</v>
      </c>
      <c r="E20" s="200">
        <f>TRUNC(H20-(H20*resumo!$D$41),4)</f>
        <v>314.61239999999998</v>
      </c>
      <c r="G20" s="69">
        <v>1</v>
      </c>
      <c r="H20" s="70">
        <v>341.97</v>
      </c>
    </row>
    <row r="21" spans="1:8" ht="16.5" customHeight="1">
      <c r="A21" s="162" t="s">
        <v>20</v>
      </c>
      <c r="B21" s="163"/>
      <c r="C21" s="163"/>
      <c r="D21" s="71">
        <v>1</v>
      </c>
      <c r="E21" s="201">
        <f>TRUNC(H21-(H21*resumo!$D$41),4)</f>
        <v>525967.20160000003</v>
      </c>
      <c r="G21" s="71">
        <v>1</v>
      </c>
      <c r="H21" s="72">
        <v>571703.48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164575.1384</v>
      </c>
      <c r="G22" s="73">
        <v>0.31290000000000001</v>
      </c>
      <c r="H22" s="74">
        <v>178886.02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690542.34</v>
      </c>
      <c r="H23" s="75">
        <v>750589.5</v>
      </c>
    </row>
    <row r="24" spans="1:8" ht="54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7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view="pageBreakPreview" topLeftCell="A2" zoomScale="60" zoomScaleNormal="100" workbookViewId="0"/>
  </sheetViews>
  <sheetFormatPr defaultRowHeight="12.75"/>
  <cols>
    <col min="1" max="1" width="38.83203125" customWidth="1"/>
    <col min="2" max="2" width="71.1640625" customWidth="1"/>
    <col min="3" max="3" width="17.6640625" customWidth="1"/>
    <col min="4" max="4" width="20" customWidth="1"/>
    <col min="5" max="5" width="21.33203125" customWidth="1"/>
    <col min="6" max="6" width="9.33203125" hidden="1" customWidth="1"/>
    <col min="7" max="7" width="20" hidden="1" customWidth="1"/>
    <col min="8" max="8" width="22.5" hidden="1" customWidth="1"/>
    <col min="9" max="23" width="9.33203125" hidden="1" customWidth="1"/>
  </cols>
  <sheetData>
    <row r="1" spans="1:8" ht="66" customHeight="1"/>
    <row r="2" spans="1:8" ht="47.25" customHeight="1">
      <c r="A2" s="164" t="s">
        <v>17</v>
      </c>
      <c r="B2" s="164"/>
      <c r="C2" s="164"/>
      <c r="D2" s="164"/>
      <c r="E2" s="165"/>
    </row>
    <row r="3" spans="1:8" ht="30" customHeight="1">
      <c r="A3" s="53" t="s">
        <v>49</v>
      </c>
      <c r="B3" s="110" t="s">
        <v>50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236</v>
      </c>
      <c r="C5" s="49" t="s">
        <v>235</v>
      </c>
      <c r="D5" s="49" t="s">
        <v>105</v>
      </c>
      <c r="E5" s="55" t="s">
        <v>203</v>
      </c>
      <c r="G5" s="49" t="s">
        <v>105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193</v>
      </c>
      <c r="C7" s="51" t="s">
        <v>151</v>
      </c>
      <c r="D7" s="52">
        <f>TRUNC(G7-(G7*resumo!$D$41),4)</f>
        <v>5.7299999999999997E-2</v>
      </c>
      <c r="E7" s="200">
        <f>TRUNC(H7-(H7*resumo!$D$41),4)</f>
        <v>9586.3356000000003</v>
      </c>
      <c r="G7" s="52">
        <v>6.2300000000000001E-2</v>
      </c>
      <c r="H7" s="18">
        <v>10419.93</v>
      </c>
    </row>
    <row r="8" spans="1:8" ht="16.5" customHeight="1">
      <c r="A8" s="56" t="s">
        <v>4</v>
      </c>
      <c r="B8" s="50" t="s">
        <v>99</v>
      </c>
      <c r="C8" s="51" t="s">
        <v>151</v>
      </c>
      <c r="D8" s="52">
        <f>TRUNC(G8-(G8*resumo!$D$41),4)</f>
        <v>7.9200000000000007E-2</v>
      </c>
      <c r="E8" s="200">
        <f>TRUNC(H8-(H8*resumo!$D$41),4)</f>
        <v>13255.7924</v>
      </c>
      <c r="G8" s="52">
        <v>8.6099999999999996E-2</v>
      </c>
      <c r="H8" s="18">
        <v>14408.47</v>
      </c>
    </row>
    <row r="9" spans="1:8" ht="16.5" customHeight="1">
      <c r="A9" s="56" t="s">
        <v>5</v>
      </c>
      <c r="B9" s="50" t="s">
        <v>98</v>
      </c>
      <c r="C9" s="51" t="s">
        <v>151</v>
      </c>
      <c r="D9" s="52">
        <f>TRUNC(G9-(G9*resumo!$D$41),4)</f>
        <v>0.18410000000000001</v>
      </c>
      <c r="E9" s="200">
        <f>TRUNC(H9-(H9*resumo!$D$41),4)</f>
        <v>30819.089199999999</v>
      </c>
      <c r="G9" s="52">
        <v>0.20019999999999999</v>
      </c>
      <c r="H9" s="18">
        <v>33499.01</v>
      </c>
    </row>
    <row r="10" spans="1:8" ht="16.5" customHeight="1">
      <c r="A10" s="56" t="s">
        <v>6</v>
      </c>
      <c r="B10" s="50" t="s">
        <v>97</v>
      </c>
      <c r="C10" s="51" t="s">
        <v>151</v>
      </c>
      <c r="D10" s="52">
        <f>TRUNC(G10-(G10*resumo!$D$41),4)</f>
        <v>0.1137</v>
      </c>
      <c r="E10" s="200">
        <f>TRUNC(H10-(H10*resumo!$D$41),4)</f>
        <v>19035.646400000001</v>
      </c>
      <c r="G10" s="52">
        <v>0.1236</v>
      </c>
      <c r="H10" s="18">
        <v>20690.919999999998</v>
      </c>
    </row>
    <row r="11" spans="1:8" ht="16.5" customHeight="1">
      <c r="A11" s="56" t="s">
        <v>7</v>
      </c>
      <c r="B11" s="50" t="s">
        <v>96</v>
      </c>
      <c r="C11" s="51" t="s">
        <v>151</v>
      </c>
      <c r="D11" s="52">
        <f>TRUNC(G11-(G11*resumo!$D$41),4)</f>
        <v>7.1400000000000005E-2</v>
      </c>
      <c r="E11" s="200">
        <f>TRUNC(H11-(H11*resumo!$D$41),4)</f>
        <v>11955.593199999999</v>
      </c>
      <c r="G11" s="52">
        <v>7.7700000000000005E-2</v>
      </c>
      <c r="H11" s="18">
        <v>12995.21</v>
      </c>
    </row>
    <row r="12" spans="1:8" ht="16.5" customHeight="1">
      <c r="A12" s="56" t="s">
        <v>8</v>
      </c>
      <c r="B12" s="50" t="s">
        <v>95</v>
      </c>
      <c r="C12" s="51" t="s">
        <v>151</v>
      </c>
      <c r="D12" s="52">
        <f>TRUNC(G12-(G12*resumo!$D$41),4)</f>
        <v>0.1038</v>
      </c>
      <c r="E12" s="200">
        <f>TRUNC(H12-(H12*resumo!$D$41),4)</f>
        <v>17376.96</v>
      </c>
      <c r="G12" s="52">
        <v>0.1129</v>
      </c>
      <c r="H12" s="18">
        <v>18888</v>
      </c>
    </row>
    <row r="13" spans="1:8" ht="16.5" customHeight="1">
      <c r="A13" s="56" t="s">
        <v>9</v>
      </c>
      <c r="B13" s="50" t="s">
        <v>94</v>
      </c>
      <c r="C13" s="51" t="s">
        <v>151</v>
      </c>
      <c r="D13" s="52">
        <f>TRUNC(G13-(G13*resumo!$D$41),4)</f>
        <v>7.9000000000000008E-3</v>
      </c>
      <c r="E13" s="200">
        <f>TRUNC(H13-(H13*resumo!$D$41),4)</f>
        <v>1327.1828</v>
      </c>
      <c r="G13" s="52">
        <v>8.6E-3</v>
      </c>
      <c r="H13" s="18">
        <v>1442.59</v>
      </c>
    </row>
    <row r="14" spans="1:8" ht="16.5" customHeight="1">
      <c r="A14" s="56" t="s">
        <v>10</v>
      </c>
      <c r="B14" s="50" t="s">
        <v>93</v>
      </c>
      <c r="C14" s="51" t="s">
        <v>151</v>
      </c>
      <c r="D14" s="52">
        <f>TRUNC(G14-(G14*resumo!$D$41),4)</f>
        <v>0.1492</v>
      </c>
      <c r="E14" s="200">
        <f>TRUNC(H14-(H14*resumo!$D$41),4)</f>
        <v>24976.859199999999</v>
      </c>
      <c r="G14" s="52">
        <v>0.16220000000000001</v>
      </c>
      <c r="H14" s="18">
        <v>27148.76</v>
      </c>
    </row>
    <row r="15" spans="1:8" ht="16.5" customHeight="1">
      <c r="A15" s="56" t="s">
        <v>11</v>
      </c>
      <c r="B15" s="50" t="s">
        <v>92</v>
      </c>
      <c r="C15" s="51" t="s">
        <v>151</v>
      </c>
      <c r="D15" s="52">
        <f>TRUNC(G15-(G15*resumo!$D$41),4)</f>
        <v>7.2400000000000006E-2</v>
      </c>
      <c r="E15" s="200">
        <f>TRUNC(H15-(H15*resumo!$D$41),4)</f>
        <v>12134.064</v>
      </c>
      <c r="G15" s="52">
        <v>7.8799999999999995E-2</v>
      </c>
      <c r="H15" s="18">
        <v>13189.2</v>
      </c>
    </row>
    <row r="16" spans="1:8" ht="16.5" customHeight="1">
      <c r="A16" s="56" t="s">
        <v>12</v>
      </c>
      <c r="B16" s="50" t="s">
        <v>91</v>
      </c>
      <c r="C16" s="51" t="s">
        <v>151</v>
      </c>
      <c r="D16" s="52">
        <f>TRUNC(G16-(G16*resumo!$D$41),4)</f>
        <v>3.15E-2</v>
      </c>
      <c r="E16" s="200">
        <f>TRUNC(H16-(H16*resumo!$D$41),4)</f>
        <v>5281.6095999999998</v>
      </c>
      <c r="G16" s="52">
        <v>3.4299999999999997E-2</v>
      </c>
      <c r="H16" s="18">
        <v>5740.88</v>
      </c>
    </row>
    <row r="17" spans="1:8" ht="16.5" customHeight="1">
      <c r="A17" s="56" t="s">
        <v>13</v>
      </c>
      <c r="B17" s="50" t="s">
        <v>90</v>
      </c>
      <c r="C17" s="51" t="s">
        <v>151</v>
      </c>
      <c r="D17" s="52">
        <f>TRUNC(G17-(G17*resumo!$D$41),4)</f>
        <v>4.1200000000000001E-2</v>
      </c>
      <c r="E17" s="200">
        <f>TRUNC(H17-(H17*resumo!$D$41),4)</f>
        <v>6901.9503999999997</v>
      </c>
      <c r="G17" s="52">
        <v>4.48E-2</v>
      </c>
      <c r="H17" s="18">
        <v>7502.12</v>
      </c>
    </row>
    <row r="18" spans="1:8" ht="16.5" customHeight="1">
      <c r="A18" s="56" t="s">
        <v>14</v>
      </c>
      <c r="B18" s="50" t="s">
        <v>89</v>
      </c>
      <c r="C18" s="51" t="s">
        <v>151</v>
      </c>
      <c r="D18" s="52">
        <f>TRUNC(G18-(G18*resumo!$D$41),4)</f>
        <v>7.1999999999999998E-3</v>
      </c>
      <c r="E18" s="200">
        <f>TRUNC(H18-(H18*resumo!$D$41),4)</f>
        <v>1215.7339999999999</v>
      </c>
      <c r="G18" s="52">
        <v>7.9000000000000008E-3</v>
      </c>
      <c r="H18" s="18">
        <v>1321.45</v>
      </c>
    </row>
    <row r="19" spans="1:8" ht="16.5" customHeight="1">
      <c r="A19" s="56" t="s">
        <v>15</v>
      </c>
      <c r="B19" s="50" t="s">
        <v>88</v>
      </c>
      <c r="C19" s="51" t="s">
        <v>151</v>
      </c>
      <c r="D19" s="52">
        <f>TRUNC(G19-(G19*resumo!$D$41),4)</f>
        <v>5.0000000000000001E-4</v>
      </c>
      <c r="E19" s="200">
        <f>TRUNC(H19-(H19*resumo!$D$41),4)</f>
        <v>92.073599999999999</v>
      </c>
      <c r="G19" s="52">
        <v>5.9999999999999995E-4</v>
      </c>
      <c r="H19" s="57">
        <v>100.08</v>
      </c>
    </row>
    <row r="20" spans="1:8" ht="16.5" customHeight="1" thickBot="1">
      <c r="A20" s="66">
        <v>41319</v>
      </c>
      <c r="B20" s="67" t="s">
        <v>75</v>
      </c>
      <c r="C20" s="68" t="s">
        <v>151</v>
      </c>
      <c r="D20" s="52">
        <f>TRUNC(G20-(G20*resumo!$D$41),4)</f>
        <v>0.92</v>
      </c>
      <c r="E20" s="200">
        <f>TRUNC(H20-(H20*resumo!$D$41),4)</f>
        <v>92.073599999999999</v>
      </c>
      <c r="G20" s="69">
        <v>1</v>
      </c>
      <c r="H20" s="70">
        <v>100.08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153958.8996</v>
      </c>
      <c r="G21" s="71">
        <v>1</v>
      </c>
      <c r="H21" s="72">
        <v>167346.63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48173.739200000004</v>
      </c>
      <c r="G22" s="73">
        <v>0.31290000000000001</v>
      </c>
      <c r="H22" s="74">
        <v>52362.76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202132.63879999999</v>
      </c>
      <c r="H23" s="75">
        <v>219709.39</v>
      </c>
    </row>
    <row r="24" spans="1:8" ht="54.75" customHeight="1"/>
  </sheetData>
  <mergeCells count="7">
    <mergeCell ref="A22:C22"/>
    <mergeCell ref="A23:D23"/>
    <mergeCell ref="A2:E2"/>
    <mergeCell ref="A4:E4"/>
    <mergeCell ref="B6:E6"/>
    <mergeCell ref="B3:E3"/>
    <mergeCell ref="A21:C21"/>
  </mergeCells>
  <pageMargins left="0.7" right="0.7" top="0.75" bottom="0.75" header="0.3" footer="0.3"/>
  <pageSetup paperSize="9" scale="57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view="pageBreakPreview" topLeftCell="A2" zoomScale="60" zoomScaleNormal="100" workbookViewId="0"/>
  </sheetViews>
  <sheetFormatPr defaultRowHeight="12.75"/>
  <cols>
    <col min="1" max="1" width="38.5" customWidth="1"/>
    <col min="2" max="2" width="71.1640625" customWidth="1"/>
    <col min="3" max="3" width="19.33203125" customWidth="1"/>
    <col min="4" max="4" width="20.6640625" customWidth="1"/>
    <col min="5" max="5" width="21.33203125" customWidth="1"/>
    <col min="6" max="6" width="9.33203125" hidden="1" customWidth="1"/>
    <col min="7" max="7" width="20.6640625" hidden="1" customWidth="1"/>
    <col min="8" max="8" width="21.83203125" hidden="1" customWidth="1"/>
    <col min="9" max="26" width="9.33203125" hidden="1" customWidth="1"/>
  </cols>
  <sheetData>
    <row r="1" spans="1:8" ht="70.5" customHeight="1" thickBot="1"/>
    <row r="2" spans="1:8" ht="47.25" customHeight="1">
      <c r="A2" s="126" t="s">
        <v>17</v>
      </c>
      <c r="B2" s="127"/>
      <c r="C2" s="127"/>
      <c r="D2" s="127"/>
      <c r="E2" s="128"/>
    </row>
    <row r="3" spans="1:8" ht="33" customHeight="1">
      <c r="A3" s="53" t="s">
        <v>51</v>
      </c>
      <c r="B3" s="110" t="s">
        <v>52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217</v>
      </c>
      <c r="C5" s="49" t="s">
        <v>102</v>
      </c>
      <c r="D5" s="49" t="s">
        <v>105</v>
      </c>
      <c r="E5" s="55" t="s">
        <v>106</v>
      </c>
      <c r="G5" s="49" t="s">
        <v>105</v>
      </c>
      <c r="H5" s="55" t="s">
        <v>106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3015.9992000000002</v>
      </c>
      <c r="G7" s="151">
        <v>6.2300000000000001E-2</v>
      </c>
      <c r="H7" s="18">
        <v>3278.26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2.8199999999999999E-2</v>
      </c>
      <c r="E8" s="200">
        <f>TRUNC(H8-(H8*resumo!$D$41),4)</f>
        <v>1486.1496</v>
      </c>
      <c r="G8" s="151">
        <v>3.0700000000000002E-2</v>
      </c>
      <c r="H8" s="18">
        <v>1615.38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5.4100000000000002E-2</v>
      </c>
      <c r="E9" s="200">
        <f>TRUNC(H9-(H9*resumo!$D$41),4)</f>
        <v>2852.7636000000002</v>
      </c>
      <c r="G9" s="151">
        <v>5.8900000000000001E-2</v>
      </c>
      <c r="H9" s="18">
        <v>3100.83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0.1164</v>
      </c>
      <c r="E10" s="200">
        <f>TRUNC(H10-(H10*resumo!$D$41),4)</f>
        <v>6133.4376000000002</v>
      </c>
      <c r="G10" s="151">
        <v>0.12659999999999999</v>
      </c>
      <c r="H10" s="18">
        <v>6666.78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3.2000000000000002E-3</v>
      </c>
      <c r="E11" s="200">
        <f>TRUNC(H11-(H11*resumo!$D$41),4)</f>
        <v>169.11439999999999</v>
      </c>
      <c r="G11" s="151">
        <v>3.5000000000000001E-3</v>
      </c>
      <c r="H11" s="57">
        <v>183.82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0.48820000000000002</v>
      </c>
      <c r="E12" s="200">
        <f>TRUNC(H12-(H12*resumo!$D$41),4)</f>
        <v>25705.03</v>
      </c>
      <c r="G12" s="151">
        <v>0.53069999999999995</v>
      </c>
      <c r="H12" s="18">
        <v>27940.25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2.18E-2</v>
      </c>
      <c r="E13" s="200">
        <f>TRUNC(H13-(H13*resumo!$D$41),4)</f>
        <v>1146.4487999999999</v>
      </c>
      <c r="G13" s="151">
        <v>2.3699999999999999E-2</v>
      </c>
      <c r="H13" s="18">
        <v>1246.1400000000001</v>
      </c>
    </row>
    <row r="14" spans="1:8" ht="16.5" customHeight="1">
      <c r="A14" s="56" t="s">
        <v>10</v>
      </c>
      <c r="B14" s="50" t="s">
        <v>93</v>
      </c>
      <c r="C14" s="51" t="s">
        <v>74</v>
      </c>
      <c r="D14" s="52">
        <f>TRUNC(G14-(G14*resumo!$D$41),4)</f>
        <v>4.36E-2</v>
      </c>
      <c r="E14" s="200">
        <f>TRUNC(H14-(H14*resumo!$D$41),4)</f>
        <v>2296.1176</v>
      </c>
      <c r="G14" s="151">
        <v>4.7399999999999998E-2</v>
      </c>
      <c r="H14" s="18">
        <v>2495.7800000000002</v>
      </c>
    </row>
    <row r="15" spans="1:8" ht="16.5" customHeight="1">
      <c r="A15" s="56" t="s">
        <v>11</v>
      </c>
      <c r="B15" s="50" t="s">
        <v>237</v>
      </c>
      <c r="C15" s="51" t="s">
        <v>74</v>
      </c>
      <c r="D15" s="52">
        <f>TRUNC(G15-(G15*resumo!$D$41),4)</f>
        <v>2.47E-2</v>
      </c>
      <c r="E15" s="200">
        <f>TRUNC(H15-(H15*resumo!$D$41),4)</f>
        <v>1303.2076</v>
      </c>
      <c r="G15" s="151">
        <v>2.69E-2</v>
      </c>
      <c r="H15" s="18">
        <v>1416.53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4.3900000000000002E-2</v>
      </c>
      <c r="E16" s="200">
        <f>TRUNC(H16-(H16*resumo!$D$41),4)</f>
        <v>2317.6363999999999</v>
      </c>
      <c r="G16" s="151">
        <v>4.7800000000000002E-2</v>
      </c>
      <c r="H16" s="18">
        <v>2519.17</v>
      </c>
    </row>
    <row r="17" spans="1:8" ht="16.5" customHeight="1">
      <c r="A17" s="56" t="s">
        <v>13</v>
      </c>
      <c r="B17" s="50" t="s">
        <v>90</v>
      </c>
      <c r="C17" s="51" t="s">
        <v>74</v>
      </c>
      <c r="D17" s="52">
        <f>TRUNC(G17-(G17*resumo!$D$41),4)</f>
        <v>3.09E-2</v>
      </c>
      <c r="E17" s="200">
        <f>TRUNC(H17-(H17*resumo!$D$41),4)</f>
        <v>1627.3420000000001</v>
      </c>
      <c r="G17" s="151">
        <v>3.3599999999999998E-2</v>
      </c>
      <c r="H17" s="18">
        <v>1768.85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6.7000000000000002E-3</v>
      </c>
      <c r="E18" s="200">
        <f>TRUNC(H18-(H18*resumo!$D$41),4)</f>
        <v>355.43279999999999</v>
      </c>
      <c r="G18" s="151">
        <v>7.3000000000000001E-3</v>
      </c>
      <c r="H18" s="57">
        <v>386.34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28.952400000000001</v>
      </c>
      <c r="G19" s="151">
        <v>5.9999999999999995E-4</v>
      </c>
      <c r="H19" s="57">
        <v>31.47</v>
      </c>
    </row>
    <row r="20" spans="1:8" ht="16.5" customHeight="1" thickBot="1">
      <c r="A20" s="66">
        <v>41319</v>
      </c>
      <c r="B20" s="67" t="s">
        <v>238</v>
      </c>
      <c r="C20" s="68" t="s">
        <v>74</v>
      </c>
      <c r="D20" s="52">
        <f>TRUNC(G20-(G20*resumo!$D$41),4)</f>
        <v>0.92</v>
      </c>
      <c r="E20" s="200">
        <f>TRUNC(H20-(H20*resumo!$D$41),4)</f>
        <v>28.952400000000001</v>
      </c>
      <c r="G20" s="153">
        <v>1</v>
      </c>
      <c r="H20" s="70">
        <v>31.47</v>
      </c>
    </row>
    <row r="21" spans="1:8" ht="16.5" customHeight="1">
      <c r="A21" s="124" t="s">
        <v>20</v>
      </c>
      <c r="B21" s="125"/>
      <c r="C21" s="125"/>
      <c r="D21" s="154">
        <v>1</v>
      </c>
      <c r="E21" s="201">
        <f>TRUNC(H21-(H21*resumo!$D$41),4)</f>
        <v>48437.631999999998</v>
      </c>
      <c r="G21" s="154">
        <v>1</v>
      </c>
      <c r="H21" s="72">
        <v>52649.599999999999</v>
      </c>
    </row>
    <row r="22" spans="1:8" ht="16.5" customHeight="1">
      <c r="A22" s="122" t="s">
        <v>16</v>
      </c>
      <c r="B22" s="123"/>
      <c r="C22" s="123"/>
      <c r="D22" s="155">
        <v>0.31290000000000001</v>
      </c>
      <c r="E22" s="201">
        <f>TRUNC(H22-(H22*resumo!$D$41),4)</f>
        <v>15156.135200000001</v>
      </c>
      <c r="G22" s="155">
        <v>0.31290000000000001</v>
      </c>
      <c r="H22" s="74">
        <v>16474.060000000001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63593.767200000002</v>
      </c>
      <c r="H23" s="75">
        <v>69123.66</v>
      </c>
    </row>
    <row r="24" spans="1:8" ht="51.7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7"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view="pageBreakPreview" topLeftCell="A3" zoomScale="60" zoomScaleNormal="100" workbookViewId="0"/>
  </sheetViews>
  <sheetFormatPr defaultRowHeight="12.75"/>
  <cols>
    <col min="1" max="1" width="38.83203125" customWidth="1"/>
    <col min="2" max="2" width="71.1640625" customWidth="1"/>
    <col min="3" max="3" width="14.6640625" customWidth="1"/>
    <col min="4" max="4" width="20.6640625" customWidth="1"/>
    <col min="5" max="5" width="19.6640625" customWidth="1"/>
    <col min="6" max="6" width="9.33203125" hidden="1" customWidth="1"/>
    <col min="7" max="7" width="20.6640625" hidden="1" customWidth="1"/>
    <col min="8" max="8" width="21.83203125" hidden="1" customWidth="1"/>
    <col min="9" max="22" width="9.33203125" hidden="1" customWidth="1"/>
  </cols>
  <sheetData>
    <row r="1" spans="1:8" ht="67.5" customHeight="1" thickBot="1"/>
    <row r="2" spans="1:8" ht="45.75" customHeight="1">
      <c r="A2" s="126" t="s">
        <v>17</v>
      </c>
      <c r="B2" s="127"/>
      <c r="C2" s="127"/>
      <c r="D2" s="127"/>
      <c r="E2" s="128"/>
    </row>
    <row r="3" spans="1:8" ht="28.5" customHeight="1">
      <c r="A3" s="53" t="s">
        <v>53</v>
      </c>
      <c r="B3" s="110" t="s">
        <v>54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217</v>
      </c>
      <c r="C5" s="49" t="s">
        <v>102</v>
      </c>
      <c r="D5" s="49" t="s">
        <v>105</v>
      </c>
      <c r="E5" s="55" t="s">
        <v>106</v>
      </c>
      <c r="G5" s="49" t="s">
        <v>105</v>
      </c>
      <c r="H5" s="55" t="s">
        <v>106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2795.8063999999999</v>
      </c>
      <c r="G7" s="151">
        <v>6.2300000000000001E-2</v>
      </c>
      <c r="H7" s="18">
        <v>3038.92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4.0399999999999998E-2</v>
      </c>
      <c r="E8" s="200">
        <f>TRUNC(H8-(H8*resumo!$D$41),4)</f>
        <v>1973.5748000000001</v>
      </c>
      <c r="G8" s="151">
        <v>4.3999999999999997E-2</v>
      </c>
      <c r="H8" s="18">
        <v>2145.19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7.1800000000000003E-2</v>
      </c>
      <c r="E9" s="200">
        <f>TRUNC(H9-(H9*resumo!$D$41),4)</f>
        <v>3505.9544000000001</v>
      </c>
      <c r="G9" s="151">
        <v>7.8100000000000003E-2</v>
      </c>
      <c r="H9" s="18">
        <v>3810.82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0.1724</v>
      </c>
      <c r="E10" s="200">
        <f>TRUNC(H10-(H10*resumo!$D$41),4)</f>
        <v>8415.8379999999997</v>
      </c>
      <c r="G10" s="151">
        <v>0.18740000000000001</v>
      </c>
      <c r="H10" s="18">
        <v>9147.65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4.4000000000000003E-3</v>
      </c>
      <c r="E11" s="200">
        <f>TRUNC(H11-(H11*resumo!$D$41),4)</f>
        <v>217.0924</v>
      </c>
      <c r="G11" s="151">
        <v>4.7999999999999996E-3</v>
      </c>
      <c r="H11" s="57">
        <v>235.97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0.36020000000000002</v>
      </c>
      <c r="E12" s="200">
        <f>TRUNC(H12-(H12*resumo!$D$41),4)</f>
        <v>17584.6224</v>
      </c>
      <c r="G12" s="151">
        <v>0.3916</v>
      </c>
      <c r="H12" s="18">
        <v>19113.72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2.9100000000000001E-2</v>
      </c>
      <c r="E13" s="200">
        <f>TRUNC(H13-(H13*resumo!$D$41),4)</f>
        <v>1423.3227999999999</v>
      </c>
      <c r="G13" s="151">
        <v>3.1699999999999999E-2</v>
      </c>
      <c r="H13" s="18">
        <v>1547.09</v>
      </c>
    </row>
    <row r="14" spans="1:8" ht="16.5" customHeight="1">
      <c r="A14" s="56" t="s">
        <v>10</v>
      </c>
      <c r="B14" s="50" t="s">
        <v>93</v>
      </c>
      <c r="C14" s="51" t="s">
        <v>74</v>
      </c>
      <c r="D14" s="52">
        <f>TRUNC(G14-(G14*resumo!$D$41),4)</f>
        <v>5.7799999999999997E-2</v>
      </c>
      <c r="E14" s="200">
        <f>TRUNC(H14-(H14*resumo!$D$41),4)</f>
        <v>2824.8968</v>
      </c>
      <c r="G14" s="151">
        <v>6.2899999999999998E-2</v>
      </c>
      <c r="H14" s="18">
        <v>3070.54</v>
      </c>
    </row>
    <row r="15" spans="1:8" ht="16.5" customHeight="1">
      <c r="A15" s="56" t="s">
        <v>11</v>
      </c>
      <c r="B15" s="50" t="s">
        <v>92</v>
      </c>
      <c r="C15" s="51" t="s">
        <v>74</v>
      </c>
      <c r="D15" s="52">
        <f>TRUNC(G15-(G15*resumo!$D$41),4)</f>
        <v>2.7300000000000001E-2</v>
      </c>
      <c r="E15" s="200">
        <f>TRUNC(H15-(H15*resumo!$D$41),4)</f>
        <v>1331.424</v>
      </c>
      <c r="G15" s="151">
        <v>2.9700000000000001E-2</v>
      </c>
      <c r="H15" s="18">
        <v>1447.2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1.6400000000000001E-2</v>
      </c>
      <c r="E16" s="200">
        <f>TRUNC(H16-(H16*resumo!$D$41),4)</f>
        <v>804.5308</v>
      </c>
      <c r="G16" s="151">
        <v>1.7899999999999999E-2</v>
      </c>
      <c r="H16" s="57">
        <v>874.49</v>
      </c>
    </row>
    <row r="17" spans="1:8" ht="16.5" customHeight="1">
      <c r="A17" s="56" t="s">
        <v>13</v>
      </c>
      <c r="B17" s="50" t="s">
        <v>90</v>
      </c>
      <c r="C17" s="51" t="s">
        <v>74</v>
      </c>
      <c r="D17" s="52">
        <f>TRUNC(G17-(G17*resumo!$D$41),4)</f>
        <v>7.3400000000000007E-2</v>
      </c>
      <c r="E17" s="200">
        <f>TRUNC(H17-(H17*resumo!$D$41),4)</f>
        <v>3582.0844000000002</v>
      </c>
      <c r="G17" s="151">
        <v>7.9799999999999996E-2</v>
      </c>
      <c r="H17" s="18">
        <v>3893.57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8.5000000000000006E-3</v>
      </c>
      <c r="E18" s="200">
        <f>TRUNC(H18-(H18*resumo!$D$41),4)</f>
        <v>415.38920000000002</v>
      </c>
      <c r="G18" s="151">
        <v>9.2999999999999992E-3</v>
      </c>
      <c r="H18" s="57">
        <v>451.51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26.836400000000001</v>
      </c>
      <c r="G19" s="151">
        <v>5.9999999999999995E-4</v>
      </c>
      <c r="H19" s="57">
        <v>29.17</v>
      </c>
    </row>
    <row r="20" spans="1:8" ht="16.5" customHeight="1" thickBot="1">
      <c r="A20" s="66">
        <v>41319</v>
      </c>
      <c r="B20" s="67" t="s">
        <v>75</v>
      </c>
      <c r="C20" s="68" t="s">
        <v>74</v>
      </c>
      <c r="D20" s="52">
        <f>TRUNC(G20-(G20*resumo!$D$41),4)</f>
        <v>0.92</v>
      </c>
      <c r="E20" s="200">
        <f>TRUNC(H20-(H20*resumo!$D$41),4)</f>
        <v>26.836400000000001</v>
      </c>
      <c r="G20" s="153">
        <v>1</v>
      </c>
      <c r="H20" s="70">
        <v>29.17</v>
      </c>
    </row>
    <row r="21" spans="1:8" ht="16.5" customHeight="1">
      <c r="A21" s="124" t="s">
        <v>20</v>
      </c>
      <c r="B21" s="125"/>
      <c r="C21" s="125"/>
      <c r="D21" s="154">
        <v>1</v>
      </c>
      <c r="E21" s="201">
        <f>TRUNC(H21-(H21*resumo!$D$41),4)</f>
        <v>44901.391199999998</v>
      </c>
      <c r="G21" s="154">
        <v>1</v>
      </c>
      <c r="H21" s="72">
        <v>48805.86</v>
      </c>
    </row>
    <row r="22" spans="1:8" ht="16.5" customHeight="1">
      <c r="A22" s="122" t="s">
        <v>16</v>
      </c>
      <c r="B22" s="123"/>
      <c r="C22" s="123"/>
      <c r="D22" s="155">
        <v>0.31290000000000001</v>
      </c>
      <c r="E22" s="201">
        <f>TRUNC(H22-(H22*resumo!$D$41),4)</f>
        <v>14049.642</v>
      </c>
      <c r="G22" s="155">
        <v>0.31290000000000001</v>
      </c>
      <c r="H22" s="74">
        <v>15271.35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58951.042399999998</v>
      </c>
      <c r="H23" s="75">
        <v>64077.22</v>
      </c>
    </row>
    <row r="24" spans="1:8" ht="51.7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8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view="pageBreakPreview" topLeftCell="A3" zoomScale="60" zoomScaleNormal="100" workbookViewId="0"/>
  </sheetViews>
  <sheetFormatPr defaultRowHeight="12.75"/>
  <cols>
    <col min="1" max="1" width="39" customWidth="1"/>
    <col min="2" max="2" width="71.1640625" customWidth="1"/>
    <col min="3" max="3" width="15.33203125" customWidth="1"/>
    <col min="4" max="4" width="20.5" customWidth="1"/>
    <col min="5" max="5" width="20.6640625" customWidth="1"/>
    <col min="6" max="6" width="0.5" hidden="1" customWidth="1"/>
    <col min="7" max="7" width="20.5" hidden="1" customWidth="1"/>
    <col min="8" max="8" width="22" hidden="1" customWidth="1"/>
    <col min="9" max="26" width="9.33203125" hidden="1" customWidth="1"/>
  </cols>
  <sheetData>
    <row r="1" spans="1:8" ht="69" customHeight="1" thickBot="1"/>
    <row r="2" spans="1:8" ht="47.25" customHeight="1">
      <c r="A2" s="126" t="s">
        <v>17</v>
      </c>
      <c r="B2" s="127"/>
      <c r="C2" s="127"/>
      <c r="D2" s="127"/>
      <c r="E2" s="128"/>
    </row>
    <row r="3" spans="1:8" ht="31.5" customHeight="1">
      <c r="A3" s="53" t="s">
        <v>55</v>
      </c>
      <c r="B3" s="110" t="s">
        <v>56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232</v>
      </c>
      <c r="C5" s="49" t="s">
        <v>102</v>
      </c>
      <c r="D5" s="49" t="s">
        <v>105</v>
      </c>
      <c r="E5" s="55" t="s">
        <v>203</v>
      </c>
      <c r="G5" s="49" t="s">
        <v>105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239</v>
      </c>
      <c r="C7" s="51" t="s">
        <v>240</v>
      </c>
      <c r="D7" s="52">
        <f>TRUNC(G7-(G7*resumo!$D$41),4)</f>
        <v>5.7299999999999997E-2</v>
      </c>
      <c r="E7" s="200">
        <f>TRUNC(H7-(H7*resumo!$D$41),4)</f>
        <v>4737.5032000000001</v>
      </c>
      <c r="G7" s="52">
        <v>6.2300000000000001E-2</v>
      </c>
      <c r="H7" s="18">
        <v>5149.46</v>
      </c>
    </row>
    <row r="8" spans="1:8" ht="16.5" customHeight="1">
      <c r="A8" s="56" t="s">
        <v>4</v>
      </c>
      <c r="B8" s="50" t="s">
        <v>99</v>
      </c>
      <c r="C8" s="51" t="s">
        <v>240</v>
      </c>
      <c r="D8" s="52">
        <f>TRUNC(G8-(G8*resumo!$D$41),4)</f>
        <v>1.4999999999999999E-2</v>
      </c>
      <c r="E8" s="200">
        <f>TRUNC(H8-(H8*resumo!$D$41),4)</f>
        <v>1248.164</v>
      </c>
      <c r="G8" s="52">
        <v>1.6400000000000001E-2</v>
      </c>
      <c r="H8" s="18">
        <v>1356.7</v>
      </c>
    </row>
    <row r="9" spans="1:8" ht="16.5" customHeight="1">
      <c r="A9" s="56" t="s">
        <v>5</v>
      </c>
      <c r="B9" s="50" t="s">
        <v>98</v>
      </c>
      <c r="C9" s="51" t="s">
        <v>240</v>
      </c>
      <c r="D9" s="52">
        <f>TRUNC(G9-(G9*resumo!$D$41),4)</f>
        <v>5.74E-2</v>
      </c>
      <c r="E9" s="200">
        <f>TRUNC(H9-(H9*resumo!$D$41),4)</f>
        <v>4744.3847999999998</v>
      </c>
      <c r="G9" s="52">
        <v>6.2399999999999997E-2</v>
      </c>
      <c r="H9" s="18">
        <v>5156.9399999999996</v>
      </c>
    </row>
    <row r="10" spans="1:8" ht="16.5" customHeight="1">
      <c r="A10" s="56" t="s">
        <v>6</v>
      </c>
      <c r="B10" s="50" t="s">
        <v>241</v>
      </c>
      <c r="C10" s="51" t="s">
        <v>240</v>
      </c>
      <c r="D10" s="52">
        <f>TRUNC(G10-(G10*resumo!$D$41),4)</f>
        <v>0.13689999999999999</v>
      </c>
      <c r="E10" s="200">
        <f>TRUNC(H10-(H10*resumo!$D$41),4)</f>
        <v>11327.6656</v>
      </c>
      <c r="G10" s="52">
        <v>0.1489</v>
      </c>
      <c r="H10" s="18">
        <v>12312.68</v>
      </c>
    </row>
    <row r="11" spans="1:8" ht="16.5" customHeight="1">
      <c r="A11" s="56" t="s">
        <v>7</v>
      </c>
      <c r="B11" s="50" t="s">
        <v>242</v>
      </c>
      <c r="C11" s="51" t="s">
        <v>240</v>
      </c>
      <c r="D11" s="52">
        <f>TRUNC(G11-(G11*resumo!$D$41),4)</f>
        <v>0</v>
      </c>
      <c r="E11" s="200" t="s">
        <v>246</v>
      </c>
      <c r="G11" s="52">
        <v>0</v>
      </c>
      <c r="H11" s="136" t="s">
        <v>30</v>
      </c>
    </row>
    <row r="12" spans="1:8" ht="16.5" customHeight="1">
      <c r="A12" s="56" t="s">
        <v>8</v>
      </c>
      <c r="B12" s="50" t="s">
        <v>95</v>
      </c>
      <c r="C12" s="51" t="s">
        <v>240</v>
      </c>
      <c r="D12" s="52">
        <f>TRUNC(G12-(G12*resumo!$D$41),4)</f>
        <v>0.48420000000000002</v>
      </c>
      <c r="E12" s="200">
        <f>TRUNC(H12-(H12*resumo!$D$41),4)</f>
        <v>40054.684000000001</v>
      </c>
      <c r="G12" s="52">
        <v>0.52639999999999998</v>
      </c>
      <c r="H12" s="18">
        <v>43537.7</v>
      </c>
    </row>
    <row r="13" spans="1:8" ht="16.5" customHeight="1">
      <c r="A13" s="56" t="s">
        <v>9</v>
      </c>
      <c r="B13" s="50" t="s">
        <v>94</v>
      </c>
      <c r="C13" s="51" t="s">
        <v>240</v>
      </c>
      <c r="D13" s="52">
        <f>TRUNC(G13-(G13*resumo!$D$41),4)</f>
        <v>1.0800000000000001E-2</v>
      </c>
      <c r="E13" s="200">
        <f>TRUNC(H13-(H13*resumo!$D$41),4)</f>
        <v>900.65239999999994</v>
      </c>
      <c r="G13" s="52">
        <v>1.18E-2</v>
      </c>
      <c r="H13" s="57">
        <v>978.97</v>
      </c>
    </row>
    <row r="14" spans="1:8" ht="16.5" customHeight="1">
      <c r="A14" s="56" t="s">
        <v>10</v>
      </c>
      <c r="B14" s="50" t="s">
        <v>93</v>
      </c>
      <c r="C14" s="51" t="s">
        <v>240</v>
      </c>
      <c r="D14" s="52">
        <f>TRUNC(G14-(G14*resumo!$D$41),4)</f>
        <v>5.0599999999999999E-2</v>
      </c>
      <c r="E14" s="200">
        <f>TRUNC(H14-(H14*resumo!$D$41),4)</f>
        <v>4186.1196</v>
      </c>
      <c r="G14" s="52">
        <v>5.5E-2</v>
      </c>
      <c r="H14" s="18">
        <v>4550.13</v>
      </c>
    </row>
    <row r="15" spans="1:8" ht="16.5" customHeight="1">
      <c r="A15" s="56" t="s">
        <v>11</v>
      </c>
      <c r="B15" s="50" t="s">
        <v>92</v>
      </c>
      <c r="C15" s="51" t="s">
        <v>240</v>
      </c>
      <c r="D15" s="52">
        <f>TRUNC(G15-(G15*resumo!$D$41),4)</f>
        <v>2.7400000000000001E-2</v>
      </c>
      <c r="E15" s="200">
        <f>TRUNC(H15-(H15*resumo!$D$41),4)</f>
        <v>2264.5248000000001</v>
      </c>
      <c r="G15" s="52">
        <v>2.98E-2</v>
      </c>
      <c r="H15" s="18">
        <v>2461.44</v>
      </c>
    </row>
    <row r="16" spans="1:8" ht="16.5" customHeight="1">
      <c r="A16" s="56" t="s">
        <v>12</v>
      </c>
      <c r="B16" s="50" t="s">
        <v>91</v>
      </c>
      <c r="C16" s="51" t="s">
        <v>240</v>
      </c>
      <c r="D16" s="52">
        <f>TRUNC(G16-(G16*resumo!$D$41),4)</f>
        <v>2.3800000000000002E-2</v>
      </c>
      <c r="E16" s="200">
        <f>TRUNC(H16-(H16*resumo!$D$41),4)</f>
        <v>1972.0476000000001</v>
      </c>
      <c r="G16" s="52">
        <v>2.5899999999999999E-2</v>
      </c>
      <c r="H16" s="18">
        <v>2143.5300000000002</v>
      </c>
    </row>
    <row r="17" spans="1:8" ht="16.5" customHeight="1">
      <c r="A17" s="56" t="s">
        <v>13</v>
      </c>
      <c r="B17" s="50" t="s">
        <v>90</v>
      </c>
      <c r="C17" s="51" t="s">
        <v>240</v>
      </c>
      <c r="D17" s="52">
        <f>TRUNC(G17-(G17*resumo!$D$41),4)</f>
        <v>5.1799999999999999E-2</v>
      </c>
      <c r="E17" s="200">
        <f>TRUNC(H17-(H17*resumo!$D$41),4)</f>
        <v>4289.1596</v>
      </c>
      <c r="G17" s="52">
        <v>5.6399999999999999E-2</v>
      </c>
      <c r="H17" s="18">
        <v>4662.13</v>
      </c>
    </row>
    <row r="18" spans="1:8" ht="16.5" customHeight="1">
      <c r="A18" s="56" t="s">
        <v>14</v>
      </c>
      <c r="B18" s="50" t="s">
        <v>89</v>
      </c>
      <c r="C18" s="51" t="s">
        <v>240</v>
      </c>
      <c r="D18" s="52">
        <f>TRUNC(G18-(G18*resumo!$D$41),4)</f>
        <v>3.7000000000000002E-3</v>
      </c>
      <c r="E18" s="200">
        <f>TRUNC(H18-(H18*resumo!$D$41),4)</f>
        <v>314.18920000000003</v>
      </c>
      <c r="G18" s="52">
        <v>4.1000000000000003E-3</v>
      </c>
      <c r="H18" s="57">
        <v>341.51</v>
      </c>
    </row>
    <row r="19" spans="1:8" ht="16.5" customHeight="1">
      <c r="A19" s="56" t="s">
        <v>15</v>
      </c>
      <c r="B19" s="50" t="s">
        <v>88</v>
      </c>
      <c r="C19" s="51" t="s">
        <v>240</v>
      </c>
      <c r="D19" s="52">
        <f>TRUNC(G19-(G19*resumo!$D$41),4)</f>
        <v>5.0000000000000001E-4</v>
      </c>
      <c r="E19" s="200">
        <f>TRUNC(H19-(H19*resumo!$D$41),4)</f>
        <v>46.303600000000003</v>
      </c>
      <c r="G19" s="52">
        <v>5.9999999999999995E-4</v>
      </c>
      <c r="H19" s="57">
        <v>50.33</v>
      </c>
    </row>
    <row r="20" spans="1:8" ht="16.5" customHeight="1" thickBot="1">
      <c r="A20" s="66">
        <v>41319</v>
      </c>
      <c r="B20" s="67" t="s">
        <v>75</v>
      </c>
      <c r="C20" s="68" t="s">
        <v>240</v>
      </c>
      <c r="D20" s="52">
        <f>TRUNC(G20-(G20*resumo!$D$41),4)</f>
        <v>0.92</v>
      </c>
      <c r="E20" s="200">
        <f>TRUNC(H20-(H20*resumo!$D$41),4)</f>
        <v>46.303600000000003</v>
      </c>
      <c r="G20" s="69">
        <v>1</v>
      </c>
      <c r="H20" s="70">
        <v>50.33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76085.38</v>
      </c>
      <c r="G21" s="71">
        <v>1</v>
      </c>
      <c r="H21" s="72">
        <v>82701.5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23807.116000000002</v>
      </c>
      <c r="G22" s="73">
        <v>0.31290000000000001</v>
      </c>
      <c r="H22" s="74">
        <v>25877.3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99892.495999999999</v>
      </c>
      <c r="H23" s="75">
        <v>108578.8</v>
      </c>
    </row>
    <row r="24" spans="1:8" ht="46.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8"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2" zoomScale="60" zoomScaleNormal="100" workbookViewId="0"/>
  </sheetViews>
  <sheetFormatPr defaultRowHeight="12.75"/>
  <cols>
    <col min="1" max="1" width="47.33203125" customWidth="1"/>
    <col min="2" max="2" width="71.1640625" customWidth="1"/>
    <col min="3" max="3" width="19.6640625" customWidth="1"/>
    <col min="4" max="4" width="20.5" customWidth="1"/>
    <col min="5" max="5" width="21.1640625" customWidth="1"/>
    <col min="6" max="6" width="9.33203125" hidden="1" customWidth="1"/>
    <col min="7" max="7" width="20.5" hidden="1" customWidth="1"/>
    <col min="8" max="8" width="22" hidden="1" customWidth="1"/>
    <col min="9" max="20" width="9.33203125" hidden="1" customWidth="1"/>
  </cols>
  <sheetData>
    <row r="1" spans="1:8" ht="63" customHeight="1" thickBot="1"/>
    <row r="2" spans="1:8" ht="48" customHeight="1">
      <c r="A2" s="126" t="s">
        <v>17</v>
      </c>
      <c r="B2" s="127"/>
      <c r="C2" s="127"/>
      <c r="D2" s="127"/>
      <c r="E2" s="128"/>
    </row>
    <row r="3" spans="1:8" ht="32.25" customHeight="1">
      <c r="A3" s="53" t="s">
        <v>55</v>
      </c>
      <c r="B3" s="110" t="s">
        <v>57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232</v>
      </c>
      <c r="C5" s="49" t="s">
        <v>102</v>
      </c>
      <c r="D5" s="49" t="s">
        <v>105</v>
      </c>
      <c r="E5" s="55" t="s">
        <v>203</v>
      </c>
      <c r="G5" s="49" t="s">
        <v>105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4735.8011999999999</v>
      </c>
      <c r="G7" s="52">
        <v>6.2300000000000001E-2</v>
      </c>
      <c r="H7" s="18">
        <v>5147.6099999999997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1.5299999999999999E-2</v>
      </c>
      <c r="E8" s="200">
        <f>TRUNC(H8-(H8*resumo!$D$41),4)</f>
        <v>1272.498</v>
      </c>
      <c r="G8" s="52">
        <v>1.67E-2</v>
      </c>
      <c r="H8" s="18">
        <v>1383.15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5.8500000000000003E-2</v>
      </c>
      <c r="E9" s="200">
        <f>TRUNC(H9-(H9*resumo!$D$41),4)</f>
        <v>4836.8815999999997</v>
      </c>
      <c r="G9" s="52">
        <v>6.3600000000000004E-2</v>
      </c>
      <c r="H9" s="18">
        <v>5257.48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0.1396</v>
      </c>
      <c r="E10" s="200">
        <f>TRUNC(H10-(H10*resumo!$D$41),4)</f>
        <v>11548.5116</v>
      </c>
      <c r="G10" s="52">
        <v>0.15179999999999999</v>
      </c>
      <c r="H10" s="18">
        <v>12552.73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0</v>
      </c>
      <c r="E11" s="200" t="s">
        <v>246</v>
      </c>
      <c r="G11" s="52">
        <v>0</v>
      </c>
      <c r="H11" s="136" t="s">
        <v>30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0.49390000000000001</v>
      </c>
      <c r="E12" s="200">
        <f>TRUNC(H12-(H12*resumo!$D$41),4)</f>
        <v>40835.598400000003</v>
      </c>
      <c r="G12" s="52">
        <v>0.53690000000000004</v>
      </c>
      <c r="H12" s="18">
        <v>44386.52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1.11E-2</v>
      </c>
      <c r="E13" s="200">
        <f>TRUNC(H13-(H13*resumo!$D$41),4)</f>
        <v>918.21519999999998</v>
      </c>
      <c r="G13" s="52">
        <v>1.21E-2</v>
      </c>
      <c r="H13" s="57">
        <v>998.06</v>
      </c>
    </row>
    <row r="14" spans="1:8" ht="16.5" customHeight="1">
      <c r="A14" s="56" t="s">
        <v>10</v>
      </c>
      <c r="B14" s="50" t="s">
        <v>93</v>
      </c>
      <c r="C14" s="51" t="s">
        <v>74</v>
      </c>
      <c r="D14" s="52">
        <f>TRUNC(G14-(G14*resumo!$D$41),4)</f>
        <v>5.16E-2</v>
      </c>
      <c r="E14" s="200">
        <f>TRUNC(H14-(H14*resumo!$D$41),4)</f>
        <v>4267.7327999999998</v>
      </c>
      <c r="G14" s="52">
        <v>5.6099999999999997E-2</v>
      </c>
      <c r="H14" s="18">
        <v>4638.84</v>
      </c>
    </row>
    <row r="15" spans="1:8" ht="16.5" customHeight="1">
      <c r="A15" s="56" t="s">
        <v>11</v>
      </c>
      <c r="B15" s="50" t="s">
        <v>92</v>
      </c>
      <c r="C15" s="51" t="s">
        <v>74</v>
      </c>
      <c r="D15" s="52">
        <f>TRUNC(G15-(G15*resumo!$D$41),4)</f>
        <v>2.7900000000000001E-2</v>
      </c>
      <c r="E15" s="200">
        <f>TRUNC(H15-(H15*resumo!$D$41),4)</f>
        <v>2308.6756</v>
      </c>
      <c r="G15" s="52">
        <v>3.04E-2</v>
      </c>
      <c r="H15" s="18">
        <v>2509.4299999999998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2.5499999999999998E-2</v>
      </c>
      <c r="E16" s="200">
        <f>TRUNC(H16-(H16*resumo!$D$41),4)</f>
        <v>2116.3128000000002</v>
      </c>
      <c r="G16" s="52">
        <v>2.7799999999999998E-2</v>
      </c>
      <c r="H16" s="18">
        <v>2300.34</v>
      </c>
    </row>
    <row r="17" spans="1:8" ht="16.5" customHeight="1">
      <c r="A17" s="56" t="s">
        <v>13</v>
      </c>
      <c r="B17" s="50" t="s">
        <v>90</v>
      </c>
      <c r="C17" s="51" t="s">
        <v>74</v>
      </c>
      <c r="D17" s="52">
        <f>TRUNC(G17-(G17*resumo!$D$41),4)</f>
        <v>3.4500000000000003E-2</v>
      </c>
      <c r="E17" s="200">
        <f>TRUNC(H17-(H17*resumo!$D$41),4)</f>
        <v>2851.2363999999998</v>
      </c>
      <c r="G17" s="52">
        <v>3.7499999999999999E-2</v>
      </c>
      <c r="H17" s="18">
        <v>3099.17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3.8E-3</v>
      </c>
      <c r="E18" s="200">
        <f>TRUNC(H18-(H18*resumo!$D$41),4)</f>
        <v>320.31639999999999</v>
      </c>
      <c r="G18" s="52">
        <v>4.1999999999999997E-3</v>
      </c>
      <c r="H18" s="57">
        <v>348.17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46.303600000000003</v>
      </c>
      <c r="G19" s="52">
        <v>5.9999999999999995E-4</v>
      </c>
      <c r="H19" s="57">
        <v>50.33</v>
      </c>
    </row>
    <row r="20" spans="1:8" ht="16.5" customHeight="1" thickBot="1">
      <c r="A20" s="66">
        <v>41319</v>
      </c>
      <c r="B20" s="67" t="s">
        <v>75</v>
      </c>
      <c r="C20" s="68" t="s">
        <v>74</v>
      </c>
      <c r="D20" s="52">
        <f>TRUNC(G20-(G20*resumo!$D$41),4)</f>
        <v>0.92</v>
      </c>
      <c r="E20" s="200">
        <f>TRUNC(H20-(H20*resumo!$D$41),4)</f>
        <v>46.303600000000003</v>
      </c>
      <c r="G20" s="69">
        <v>1</v>
      </c>
      <c r="H20" s="70">
        <v>50.33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76058.065199999997</v>
      </c>
      <c r="G21" s="71">
        <v>1</v>
      </c>
      <c r="H21" s="72">
        <v>82671.81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23798.569200000002</v>
      </c>
      <c r="G22" s="73">
        <v>0.31290000000000001</v>
      </c>
      <c r="H22" s="74">
        <v>25868.01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99856.634399999995</v>
      </c>
      <c r="H23" s="75">
        <v>108539.82</v>
      </c>
    </row>
    <row r="24" spans="1:8" ht="51.7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4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view="pageBreakPreview" topLeftCell="A24" zoomScale="60" zoomScaleNormal="100" workbookViewId="0"/>
  </sheetViews>
  <sheetFormatPr defaultRowHeight="12.75"/>
  <cols>
    <col min="1" max="1" width="42.83203125" customWidth="1"/>
    <col min="2" max="2" width="71.1640625" customWidth="1"/>
    <col min="3" max="3" width="18.33203125" customWidth="1"/>
    <col min="4" max="4" width="20.5" customWidth="1"/>
    <col min="5" max="5" width="20" customWidth="1"/>
    <col min="6" max="6" width="9.33203125" hidden="1" customWidth="1"/>
    <col min="7" max="7" width="20.5" hidden="1" customWidth="1"/>
    <col min="8" max="8" width="22" hidden="1" customWidth="1"/>
    <col min="9" max="22" width="9.33203125" hidden="1" customWidth="1"/>
  </cols>
  <sheetData>
    <row r="1" spans="1:8" ht="72.75" customHeight="1" thickBot="1"/>
    <row r="2" spans="1:8" ht="46.5" customHeight="1">
      <c r="A2" s="126" t="s">
        <v>17</v>
      </c>
      <c r="B2" s="127"/>
      <c r="C2" s="127"/>
      <c r="D2" s="127"/>
      <c r="E2" s="128"/>
    </row>
    <row r="3" spans="1:8" ht="31.5" customHeight="1">
      <c r="A3" s="53" t="s">
        <v>55</v>
      </c>
      <c r="B3" s="110" t="s">
        <v>58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232</v>
      </c>
      <c r="C5" s="49" t="s">
        <v>102</v>
      </c>
      <c r="D5" s="49" t="s">
        <v>105</v>
      </c>
      <c r="E5" s="55" t="s">
        <v>203</v>
      </c>
      <c r="G5" s="49" t="s">
        <v>105</v>
      </c>
      <c r="H5" s="55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193</v>
      </c>
      <c r="C7" s="132" t="s">
        <v>151</v>
      </c>
      <c r="D7" s="52">
        <f>TRUNC(G7-(G7*resumo!$D$41),4)</f>
        <v>5.7299999999999997E-2</v>
      </c>
      <c r="E7" s="200">
        <f>TRUNC(H7-(H7*resumo!$D$41),4)</f>
        <v>4740.7232000000004</v>
      </c>
      <c r="G7" s="52">
        <v>6.2300000000000001E-2</v>
      </c>
      <c r="H7" s="18">
        <v>5152.96</v>
      </c>
    </row>
    <row r="8" spans="1:8" ht="16.5" customHeight="1">
      <c r="A8" s="56" t="s">
        <v>4</v>
      </c>
      <c r="B8" s="50" t="s">
        <v>99</v>
      </c>
      <c r="C8" s="132" t="s">
        <v>151</v>
      </c>
      <c r="D8" s="52">
        <f>TRUNC(G8-(G8*resumo!$D$41),4)</f>
        <v>1.4500000000000001E-2</v>
      </c>
      <c r="E8" s="200">
        <f>TRUNC(H8-(H8*resumo!$D$41),4)</f>
        <v>1202.0444</v>
      </c>
      <c r="G8" s="52">
        <v>1.5800000000000002E-2</v>
      </c>
      <c r="H8" s="18">
        <v>1306.57</v>
      </c>
    </row>
    <row r="9" spans="1:8" ht="16.5" customHeight="1">
      <c r="A9" s="56" t="s">
        <v>5</v>
      </c>
      <c r="B9" s="50" t="s">
        <v>98</v>
      </c>
      <c r="C9" s="132" t="s">
        <v>151</v>
      </c>
      <c r="D9" s="52">
        <f>TRUNC(G9-(G9*resumo!$D$41),4)</f>
        <v>5.5199999999999999E-2</v>
      </c>
      <c r="E9" s="200">
        <f>TRUNC(H9-(H9*resumo!$D$41),4)</f>
        <v>4569.1063999999997</v>
      </c>
      <c r="G9" s="52">
        <v>0.06</v>
      </c>
      <c r="H9" s="18">
        <v>4966.42</v>
      </c>
    </row>
    <row r="10" spans="1:8" ht="16.5" customHeight="1">
      <c r="A10" s="56" t="s">
        <v>6</v>
      </c>
      <c r="B10" s="50" t="s">
        <v>97</v>
      </c>
      <c r="C10" s="132" t="s">
        <v>151</v>
      </c>
      <c r="D10" s="52">
        <f>TRUNC(G10-(G10*resumo!$D$41),4)</f>
        <v>0.1318</v>
      </c>
      <c r="E10" s="200">
        <f>TRUNC(H10-(H10*resumo!$D$41),4)</f>
        <v>10909.175999999999</v>
      </c>
      <c r="G10" s="52">
        <v>0.14330000000000001</v>
      </c>
      <c r="H10" s="18">
        <v>11857.8</v>
      </c>
    </row>
    <row r="11" spans="1:8" ht="16.5" customHeight="1">
      <c r="A11" s="56" t="s">
        <v>7</v>
      </c>
      <c r="B11" s="50" t="s">
        <v>96</v>
      </c>
      <c r="C11" s="132" t="s">
        <v>151</v>
      </c>
      <c r="D11" s="52">
        <f>TRUNC(G11-(G11*resumo!$D$41),4)</f>
        <v>0</v>
      </c>
      <c r="E11" s="200" t="s">
        <v>246</v>
      </c>
      <c r="G11" s="52">
        <v>0</v>
      </c>
      <c r="H11" s="136" t="s">
        <v>30</v>
      </c>
    </row>
    <row r="12" spans="1:8" ht="16.5" customHeight="1">
      <c r="A12" s="56" t="s">
        <v>8</v>
      </c>
      <c r="B12" s="50" t="s">
        <v>95</v>
      </c>
      <c r="C12" s="132" t="s">
        <v>151</v>
      </c>
      <c r="D12" s="52">
        <f>TRUNC(G12-(G12*resumo!$D$41),4)</f>
        <v>0.46610000000000001</v>
      </c>
      <c r="E12" s="200">
        <f>TRUNC(H12-(H12*resumo!$D$41),4)</f>
        <v>38574.900800000003</v>
      </c>
      <c r="G12" s="52">
        <v>0.50670000000000004</v>
      </c>
      <c r="H12" s="18">
        <v>41929.24</v>
      </c>
    </row>
    <row r="13" spans="1:8" ht="16.5" customHeight="1">
      <c r="A13" s="56" t="s">
        <v>9</v>
      </c>
      <c r="B13" s="50" t="s">
        <v>94</v>
      </c>
      <c r="C13" s="132" t="s">
        <v>151</v>
      </c>
      <c r="D13" s="52">
        <f>TRUNC(G13-(G13*resumo!$D$41),4)</f>
        <v>1.04E-2</v>
      </c>
      <c r="E13" s="200">
        <f>TRUNC(H13-(H13*resumo!$D$41),4)</f>
        <v>867.37599999999998</v>
      </c>
      <c r="G13" s="52">
        <v>1.14E-2</v>
      </c>
      <c r="H13" s="57">
        <v>942.8</v>
      </c>
    </row>
    <row r="14" spans="1:8" ht="16.5" customHeight="1">
      <c r="A14" s="56" t="s">
        <v>10</v>
      </c>
      <c r="B14" s="50" t="s">
        <v>93</v>
      </c>
      <c r="C14" s="132" t="s">
        <v>151</v>
      </c>
      <c r="D14" s="52">
        <f>TRUNC(G14-(G14*resumo!$D$41),4)</f>
        <v>4.87E-2</v>
      </c>
      <c r="E14" s="200">
        <f>TRUNC(H14-(H14*resumo!$D$41),4)</f>
        <v>4031.4675999999999</v>
      </c>
      <c r="G14" s="52">
        <v>5.2999999999999999E-2</v>
      </c>
      <c r="H14" s="18">
        <v>4382.03</v>
      </c>
    </row>
    <row r="15" spans="1:8" ht="16.5" customHeight="1">
      <c r="A15" s="56" t="s">
        <v>11</v>
      </c>
      <c r="B15" s="50" t="s">
        <v>92</v>
      </c>
      <c r="C15" s="132" t="s">
        <v>151</v>
      </c>
      <c r="D15" s="52">
        <f>TRUNC(G15-(G15*resumo!$D$41),4)</f>
        <v>2.63E-2</v>
      </c>
      <c r="E15" s="200">
        <f>TRUNC(H15-(H15*resumo!$D$41),4)</f>
        <v>2180.86</v>
      </c>
      <c r="G15" s="52">
        <v>2.86E-2</v>
      </c>
      <c r="H15" s="18">
        <v>2370.5</v>
      </c>
    </row>
    <row r="16" spans="1:8" ht="16.5" customHeight="1">
      <c r="A16" s="56" t="s">
        <v>12</v>
      </c>
      <c r="B16" s="50" t="s">
        <v>91</v>
      </c>
      <c r="C16" s="132" t="s">
        <v>151</v>
      </c>
      <c r="D16" s="52">
        <f>TRUNC(G16-(G16*resumo!$D$41),4)</f>
        <v>2.29E-2</v>
      </c>
      <c r="E16" s="200">
        <f>TRUNC(H16-(H16*resumo!$D$41),4)</f>
        <v>1892.8907999999999</v>
      </c>
      <c r="G16" s="52">
        <v>2.4899999999999999E-2</v>
      </c>
      <c r="H16" s="18">
        <v>2057.4899999999998</v>
      </c>
    </row>
    <row r="17" spans="1:8" ht="16.5" customHeight="1">
      <c r="A17" s="56" t="s">
        <v>13</v>
      </c>
      <c r="B17" s="50" t="s">
        <v>90</v>
      </c>
      <c r="C17" s="132" t="s">
        <v>151</v>
      </c>
      <c r="D17" s="52">
        <f>TRUNC(G17-(G17*resumo!$D$41),4)</f>
        <v>8.2400000000000001E-2</v>
      </c>
      <c r="E17" s="200">
        <f>TRUNC(H17-(H17*resumo!$D$41),4)</f>
        <v>6819.6931999999997</v>
      </c>
      <c r="G17" s="52">
        <v>8.9599999999999999E-2</v>
      </c>
      <c r="H17" s="18">
        <v>7412.71</v>
      </c>
    </row>
    <row r="18" spans="1:8" ht="16.5" customHeight="1">
      <c r="A18" s="56" t="s">
        <v>14</v>
      </c>
      <c r="B18" s="50" t="s">
        <v>89</v>
      </c>
      <c r="C18" s="132" t="s">
        <v>151</v>
      </c>
      <c r="D18" s="52">
        <f>TRUNC(G18-(G18*resumo!$D$41),4)</f>
        <v>3.5999999999999999E-3</v>
      </c>
      <c r="E18" s="200">
        <f>TRUNC(H18-(H18*resumo!$D$41),4)</f>
        <v>302.5788</v>
      </c>
      <c r="G18" s="52">
        <v>4.0000000000000001E-3</v>
      </c>
      <c r="H18" s="57">
        <v>328.89</v>
      </c>
    </row>
    <row r="19" spans="1:8" ht="16.5" customHeight="1">
      <c r="A19" s="56" t="s">
        <v>15</v>
      </c>
      <c r="B19" s="50" t="s">
        <v>88</v>
      </c>
      <c r="C19" s="132" t="s">
        <v>151</v>
      </c>
      <c r="D19" s="52">
        <f>TRUNC(G19-(G19*resumo!$D$41),4)</f>
        <v>5.0000000000000001E-4</v>
      </c>
      <c r="E19" s="200">
        <f>TRUNC(H19-(H19*resumo!$D$41),4)</f>
        <v>46.303600000000003</v>
      </c>
      <c r="G19" s="52">
        <v>5.9999999999999995E-4</v>
      </c>
      <c r="H19" s="57">
        <v>50.33</v>
      </c>
    </row>
    <row r="20" spans="1:8" ht="16.5" customHeight="1" thickBot="1">
      <c r="A20" s="66">
        <v>41319</v>
      </c>
      <c r="B20" s="67" t="s">
        <v>75</v>
      </c>
      <c r="C20" s="138" t="s">
        <v>151</v>
      </c>
      <c r="D20" s="52">
        <f>TRUNC(G20-(G20*resumo!$D$41),4)</f>
        <v>0.92</v>
      </c>
      <c r="E20" s="200">
        <f>TRUNC(H20-(H20*resumo!$D$41),4)</f>
        <v>46.303600000000003</v>
      </c>
      <c r="G20" s="69">
        <v>1</v>
      </c>
      <c r="H20" s="70">
        <v>50.33</v>
      </c>
    </row>
    <row r="21" spans="1:8" ht="16.5" customHeight="1">
      <c r="A21" s="124" t="s">
        <v>20</v>
      </c>
      <c r="B21" s="125"/>
      <c r="C21" s="125"/>
      <c r="D21" s="71">
        <v>1</v>
      </c>
      <c r="E21" s="201">
        <f>TRUNC(H21-(H21*resumo!$D$41),4)</f>
        <v>76137.13</v>
      </c>
      <c r="G21" s="71">
        <v>1</v>
      </c>
      <c r="H21" s="72">
        <v>82757.75</v>
      </c>
    </row>
    <row r="22" spans="1:8" ht="16.5" customHeight="1">
      <c r="A22" s="122" t="s">
        <v>16</v>
      </c>
      <c r="B22" s="123"/>
      <c r="C22" s="123"/>
      <c r="D22" s="73">
        <v>0.31290000000000001</v>
      </c>
      <c r="E22" s="201">
        <f>TRUNC(H22-(H22*resumo!$D$41),4)</f>
        <v>23823.308000000001</v>
      </c>
      <c r="G22" s="73">
        <v>0.31290000000000001</v>
      </c>
      <c r="H22" s="74">
        <v>25894.9</v>
      </c>
    </row>
    <row r="23" spans="1:8" ht="16.5" customHeight="1" thickBot="1">
      <c r="A23" s="120" t="s">
        <v>21</v>
      </c>
      <c r="B23" s="121"/>
      <c r="C23" s="121"/>
      <c r="D23" s="121"/>
      <c r="E23" s="201">
        <f>TRUNC(H23-(H23*resumo!$D$41),4)</f>
        <v>99960.437999999995</v>
      </c>
      <c r="H23" s="75">
        <v>108652.65</v>
      </c>
    </row>
    <row r="24" spans="1:8" ht="59.25" customHeight="1"/>
  </sheetData>
  <mergeCells count="7">
    <mergeCell ref="A21:C21"/>
    <mergeCell ref="A22:C22"/>
    <mergeCell ref="A23:D23"/>
    <mergeCell ref="A4:E4"/>
    <mergeCell ref="B6:E6"/>
    <mergeCell ref="B3:E3"/>
    <mergeCell ref="A2:E2"/>
  </mergeCells>
  <pageMargins left="0.7" right="0.7" top="0.75" bottom="0.75" header="0.3" footer="0.3"/>
  <pageSetup paperSize="9" scale="56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="60" zoomScaleNormal="100" workbookViewId="0"/>
  </sheetViews>
  <sheetFormatPr defaultRowHeight="12.75"/>
  <cols>
    <col min="1" max="1" width="44.33203125" customWidth="1"/>
    <col min="2" max="2" width="71.1640625" customWidth="1"/>
    <col min="3" max="3" width="21.5" customWidth="1"/>
    <col min="4" max="4" width="20.5" customWidth="1"/>
    <col min="5" max="5" width="21.33203125" customWidth="1"/>
    <col min="6" max="6" width="9.33203125" hidden="1" customWidth="1"/>
    <col min="7" max="7" width="20.5" hidden="1" customWidth="1"/>
    <col min="8" max="8" width="22" hidden="1" customWidth="1"/>
    <col min="9" max="18" width="9.33203125" hidden="1" customWidth="1"/>
  </cols>
  <sheetData>
    <row r="1" spans="1:8" ht="66.75" customHeight="1"/>
    <row r="2" spans="1:8" ht="48" customHeight="1">
      <c r="A2" s="164" t="s">
        <v>17</v>
      </c>
      <c r="B2" s="164"/>
      <c r="C2" s="164"/>
      <c r="D2" s="164"/>
      <c r="E2" s="165"/>
    </row>
    <row r="3" spans="1:8" ht="31.5" customHeight="1">
      <c r="A3" s="53" t="s">
        <v>55</v>
      </c>
      <c r="B3" s="110" t="s">
        <v>59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231</v>
      </c>
      <c r="C5" s="49" t="s">
        <v>102</v>
      </c>
      <c r="D5" s="49" t="s">
        <v>105</v>
      </c>
      <c r="E5" s="55" t="s">
        <v>197</v>
      </c>
      <c r="G5" s="49" t="s">
        <v>105</v>
      </c>
      <c r="H5" s="55" t="s">
        <v>197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0" t="s">
        <v>73</v>
      </c>
      <c r="C7" s="51" t="s">
        <v>74</v>
      </c>
      <c r="D7" s="52">
        <f>TRUNC(G7-(G7*resumo!$D$41),4)</f>
        <v>5.7299999999999997E-2</v>
      </c>
      <c r="E7" s="200">
        <f>TRUNC(H7-(H7*resumo!$D$41),4)</f>
        <v>4738.1379999999999</v>
      </c>
      <c r="G7" s="52">
        <v>6.2300000000000001E-2</v>
      </c>
      <c r="H7" s="18">
        <v>5150.1499999999996</v>
      </c>
    </row>
    <row r="8" spans="1:8" ht="16.5" customHeight="1">
      <c r="A8" s="56" t="s">
        <v>4</v>
      </c>
      <c r="B8" s="50" t="s">
        <v>99</v>
      </c>
      <c r="C8" s="51" t="s">
        <v>74</v>
      </c>
      <c r="D8" s="52">
        <f>TRUNC(G8-(G8*resumo!$D$41),4)</f>
        <v>1.49E-2</v>
      </c>
      <c r="E8" s="200">
        <f>TRUNC(H8-(H8*resumo!$D$41),4)</f>
        <v>1239.0283999999999</v>
      </c>
      <c r="G8" s="52">
        <v>1.6299999999999999E-2</v>
      </c>
      <c r="H8" s="18">
        <v>1346.77</v>
      </c>
    </row>
    <row r="9" spans="1:8" ht="16.5" customHeight="1">
      <c r="A9" s="56" t="s">
        <v>5</v>
      </c>
      <c r="B9" s="50" t="s">
        <v>98</v>
      </c>
      <c r="C9" s="51" t="s">
        <v>74</v>
      </c>
      <c r="D9" s="52">
        <f>TRUNC(G9-(G9*resumo!$D$41),4)</f>
        <v>5.6899999999999999E-2</v>
      </c>
      <c r="E9" s="200">
        <f>TRUNC(H9-(H9*resumo!$D$41),4)</f>
        <v>4709.6548000000003</v>
      </c>
      <c r="G9" s="52">
        <v>6.1899999999999997E-2</v>
      </c>
      <c r="H9" s="18">
        <v>5119.1899999999996</v>
      </c>
    </row>
    <row r="10" spans="1:8" ht="16.5" customHeight="1">
      <c r="A10" s="56" t="s">
        <v>6</v>
      </c>
      <c r="B10" s="50" t="s">
        <v>97</v>
      </c>
      <c r="C10" s="51" t="s">
        <v>74</v>
      </c>
      <c r="D10" s="52">
        <f>TRUNC(G10-(G10*resumo!$D$41),4)</f>
        <v>0.13589999999999999</v>
      </c>
      <c r="E10" s="200">
        <f>TRUNC(H10-(H10*resumo!$D$41),4)</f>
        <v>11244.736800000001</v>
      </c>
      <c r="G10" s="52">
        <v>0.14779999999999999</v>
      </c>
      <c r="H10" s="18">
        <v>12222.54</v>
      </c>
    </row>
    <row r="11" spans="1:8" ht="16.5" customHeight="1">
      <c r="A11" s="56" t="s">
        <v>7</v>
      </c>
      <c r="B11" s="50" t="s">
        <v>96</v>
      </c>
      <c r="C11" s="51" t="s">
        <v>74</v>
      </c>
      <c r="D11" s="52">
        <f>TRUNC(G11-(G11*resumo!$D$41),4)</f>
        <v>0</v>
      </c>
      <c r="E11" s="200" t="s">
        <v>246</v>
      </c>
      <c r="G11" s="52">
        <v>0</v>
      </c>
      <c r="H11" s="136" t="s">
        <v>30</v>
      </c>
    </row>
    <row r="12" spans="1:8" ht="16.5" customHeight="1">
      <c r="A12" s="56" t="s">
        <v>8</v>
      </c>
      <c r="B12" s="50" t="s">
        <v>95</v>
      </c>
      <c r="C12" s="51" t="s">
        <v>74</v>
      </c>
      <c r="D12" s="52">
        <f>TRUNC(G12-(G12*resumo!$D$41),4)</f>
        <v>0.48070000000000002</v>
      </c>
      <c r="E12" s="200">
        <f>TRUNC(H12-(H12*resumo!$D$41),4)</f>
        <v>39761.470800000003</v>
      </c>
      <c r="G12" s="52">
        <v>0.52249999999999996</v>
      </c>
      <c r="H12" s="18">
        <v>43218.99</v>
      </c>
    </row>
    <row r="13" spans="1:8" ht="16.5" customHeight="1">
      <c r="A13" s="56" t="s">
        <v>9</v>
      </c>
      <c r="B13" s="50" t="s">
        <v>94</v>
      </c>
      <c r="C13" s="51" t="s">
        <v>74</v>
      </c>
      <c r="D13" s="52">
        <f>TRUNC(G13-(G13*resumo!$D$41),4)</f>
        <v>1.0699999999999999E-2</v>
      </c>
      <c r="E13" s="200">
        <f>TRUNC(H13-(H13*resumo!$D$41),4)</f>
        <v>894.05600000000004</v>
      </c>
      <c r="G13" s="52">
        <v>1.17E-2</v>
      </c>
      <c r="H13" s="57">
        <v>971.8</v>
      </c>
    </row>
    <row r="14" spans="1:8" ht="16.5" customHeight="1">
      <c r="A14" s="56" t="s">
        <v>10</v>
      </c>
      <c r="B14" s="50" t="s">
        <v>93</v>
      </c>
      <c r="C14" s="51" t="s">
        <v>74</v>
      </c>
      <c r="D14" s="52">
        <f>TRUNC(G14-(G14*resumo!$D$41),4)</f>
        <v>5.0200000000000002E-2</v>
      </c>
      <c r="E14" s="200">
        <f>TRUNC(H14-(H14*resumo!$D$41),4)</f>
        <v>4155.4744000000001</v>
      </c>
      <c r="G14" s="52">
        <v>5.4600000000000003E-2</v>
      </c>
      <c r="H14" s="18">
        <v>4516.82</v>
      </c>
    </row>
    <row r="15" spans="1:8" ht="16.5" customHeight="1">
      <c r="A15" s="56" t="s">
        <v>11</v>
      </c>
      <c r="B15" s="50" t="s">
        <v>92</v>
      </c>
      <c r="C15" s="51" t="s">
        <v>74</v>
      </c>
      <c r="D15" s="52">
        <f>TRUNC(G15-(G15*resumo!$D$41),4)</f>
        <v>2.7099999999999999E-2</v>
      </c>
      <c r="E15" s="200">
        <f>TRUNC(H15-(H15*resumo!$D$41),4)</f>
        <v>2247.9463999999998</v>
      </c>
      <c r="G15" s="52">
        <v>2.9499999999999998E-2</v>
      </c>
      <c r="H15" s="18">
        <v>2443.42</v>
      </c>
    </row>
    <row r="16" spans="1:8" ht="16.5" customHeight="1">
      <c r="A16" s="56" t="s">
        <v>12</v>
      </c>
      <c r="B16" s="50" t="s">
        <v>91</v>
      </c>
      <c r="C16" s="51" t="s">
        <v>74</v>
      </c>
      <c r="D16" s="52">
        <f>TRUNC(G16-(G16*resumo!$D$41),4)</f>
        <v>2.3599999999999999E-2</v>
      </c>
      <c r="E16" s="200">
        <f>TRUNC(H16-(H16*resumo!$D$41),4)</f>
        <v>1958.2108000000001</v>
      </c>
      <c r="G16" s="52">
        <v>2.5700000000000001E-2</v>
      </c>
      <c r="H16" s="18">
        <v>2128.4899999999998</v>
      </c>
    </row>
    <row r="17" spans="1:8" ht="16.5" customHeight="1">
      <c r="A17" s="56" t="s">
        <v>13</v>
      </c>
      <c r="B17" s="50" t="s">
        <v>243</v>
      </c>
      <c r="C17" s="51" t="s">
        <v>74</v>
      </c>
      <c r="D17" s="52">
        <f>TRUNC(G17-(G17*resumo!$D$41),4)</f>
        <v>5.7799999999999997E-2</v>
      </c>
      <c r="E17" s="200">
        <f>TRUNC(H17-(H17*resumo!$D$41),4)</f>
        <v>4788.7287999999999</v>
      </c>
      <c r="G17" s="52">
        <v>6.2899999999999998E-2</v>
      </c>
      <c r="H17" s="18">
        <v>5205.1400000000003</v>
      </c>
    </row>
    <row r="18" spans="1:8" ht="16.5" customHeight="1">
      <c r="A18" s="56" t="s">
        <v>14</v>
      </c>
      <c r="B18" s="50" t="s">
        <v>89</v>
      </c>
      <c r="C18" s="51" t="s">
        <v>74</v>
      </c>
      <c r="D18" s="52">
        <f>TRUNC(G18-(G18*resumo!$D$41),4)</f>
        <v>3.7000000000000002E-3</v>
      </c>
      <c r="E18" s="200">
        <f>TRUNC(H18-(H18*resumo!$D$41),4)</f>
        <v>311.88920000000002</v>
      </c>
      <c r="G18" s="52">
        <v>4.1000000000000003E-3</v>
      </c>
      <c r="H18" s="57">
        <v>339.01</v>
      </c>
    </row>
    <row r="19" spans="1:8" ht="16.5" customHeight="1">
      <c r="A19" s="56" t="s">
        <v>15</v>
      </c>
      <c r="B19" s="50" t="s">
        <v>88</v>
      </c>
      <c r="C19" s="51" t="s">
        <v>74</v>
      </c>
      <c r="D19" s="52">
        <f>TRUNC(G19-(G19*resumo!$D$41),4)</f>
        <v>5.0000000000000001E-4</v>
      </c>
      <c r="E19" s="200">
        <f>TRUNC(H19-(H19*resumo!$D$41),4)</f>
        <v>46.303600000000003</v>
      </c>
      <c r="G19" s="52">
        <v>5.9999999999999995E-4</v>
      </c>
      <c r="H19" s="57">
        <v>50.33</v>
      </c>
    </row>
    <row r="20" spans="1:8" ht="16.5" customHeight="1" thickBot="1">
      <c r="A20" s="66">
        <v>41319</v>
      </c>
      <c r="B20" s="67" t="s">
        <v>75</v>
      </c>
      <c r="C20" s="68" t="s">
        <v>74</v>
      </c>
      <c r="D20" s="52">
        <f>TRUNC(G20-(G20*resumo!$D$41),4)</f>
        <v>0.92</v>
      </c>
      <c r="E20" s="200">
        <f>TRUNC(H20-(H20*resumo!$D$41),4)</f>
        <v>46.303600000000003</v>
      </c>
      <c r="G20" s="69">
        <v>1</v>
      </c>
      <c r="H20" s="70">
        <v>50.33</v>
      </c>
    </row>
    <row r="21" spans="1:8" ht="16.5" customHeight="1">
      <c r="A21" s="145" t="s">
        <v>20</v>
      </c>
      <c r="B21" s="146"/>
      <c r="C21" s="147"/>
      <c r="D21" s="71">
        <v>1</v>
      </c>
      <c r="E21" s="201">
        <f>TRUNC(H21-(H21*resumo!$D$41),4)</f>
        <v>76095.628800000006</v>
      </c>
      <c r="G21" s="71">
        <v>1</v>
      </c>
      <c r="H21" s="72">
        <v>82712.639999999999</v>
      </c>
    </row>
    <row r="22" spans="1:8" ht="16.5" customHeight="1">
      <c r="A22" s="139" t="s">
        <v>16</v>
      </c>
      <c r="B22" s="140"/>
      <c r="C22" s="141"/>
      <c r="D22" s="73">
        <v>0.31290000000000001</v>
      </c>
      <c r="E22" s="201">
        <f>TRUNC(H22-(H22*resumo!$D$41),4)</f>
        <v>23810.326799999999</v>
      </c>
      <c r="G22" s="73">
        <v>0.31290000000000001</v>
      </c>
      <c r="H22" s="74">
        <v>25880.79</v>
      </c>
    </row>
    <row r="23" spans="1:8" ht="16.5" customHeight="1" thickBot="1">
      <c r="A23" s="142" t="s">
        <v>21</v>
      </c>
      <c r="B23" s="143"/>
      <c r="C23" s="143"/>
      <c r="D23" s="144"/>
      <c r="E23" s="201">
        <f>TRUNC(H23-(H23*resumo!$D$41),4)</f>
        <v>99905.955600000001</v>
      </c>
      <c r="H23" s="75">
        <v>108593.43</v>
      </c>
    </row>
    <row r="24" spans="1:8" ht="42.75" customHeight="1"/>
  </sheetData>
  <mergeCells count="7">
    <mergeCell ref="A22:C22"/>
    <mergeCell ref="A23:D23"/>
    <mergeCell ref="A2:E2"/>
    <mergeCell ref="A4:E4"/>
    <mergeCell ref="B6:E6"/>
    <mergeCell ref="B3:E3"/>
    <mergeCell ref="A21:C21"/>
  </mergeCells>
  <pageMargins left="0.7" right="0.7" top="0.75" bottom="0.75" header="0.3" footer="0.3"/>
  <pageSetup paperSize="9" scale="54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view="pageBreakPreview" zoomScale="110" zoomScaleNormal="100" zoomScaleSheetLayoutView="110" workbookViewId="0"/>
  </sheetViews>
  <sheetFormatPr defaultRowHeight="12.75"/>
  <cols>
    <col min="1" max="1" width="26.33203125" customWidth="1"/>
    <col min="2" max="2" width="44.1640625" customWidth="1"/>
    <col min="3" max="3" width="14.5" customWidth="1"/>
    <col min="4" max="4" width="20.6640625" customWidth="1"/>
    <col min="5" max="5" width="21.33203125" style="224" customWidth="1"/>
    <col min="6" max="6" width="6.1640625" style="262" hidden="1" customWidth="1"/>
    <col min="7" max="7" width="20.6640625" style="262" hidden="1" customWidth="1"/>
    <col min="8" max="8" width="21.83203125" style="262" hidden="1" customWidth="1"/>
    <col min="9" max="26" width="9.33203125" hidden="1" customWidth="1"/>
  </cols>
  <sheetData>
    <row r="1" spans="1:8" ht="66.75" customHeight="1" thickBot="1"/>
    <row r="2" spans="1:8" ht="49.5" customHeight="1">
      <c r="A2" s="126" t="s">
        <v>17</v>
      </c>
      <c r="B2" s="127"/>
      <c r="C2" s="127"/>
      <c r="D2" s="127"/>
      <c r="E2" s="128"/>
    </row>
    <row r="3" spans="1:8" ht="44.25" customHeight="1">
      <c r="A3" s="53" t="s">
        <v>60</v>
      </c>
      <c r="B3" s="110" t="s">
        <v>61</v>
      </c>
      <c r="C3" s="110"/>
      <c r="D3" s="110"/>
      <c r="E3" s="111"/>
    </row>
    <row r="4" spans="1:8" ht="29.1" customHeight="1">
      <c r="A4" s="104" t="s">
        <v>18</v>
      </c>
      <c r="B4" s="105"/>
      <c r="C4" s="105"/>
      <c r="D4" s="105"/>
      <c r="E4" s="106"/>
    </row>
    <row r="5" spans="1:8" ht="16.5" customHeight="1">
      <c r="A5" s="54" t="s">
        <v>0</v>
      </c>
      <c r="B5" s="48" t="s">
        <v>224</v>
      </c>
      <c r="C5" s="49" t="s">
        <v>225</v>
      </c>
      <c r="D5" s="49" t="s">
        <v>105</v>
      </c>
      <c r="E5" s="223" t="s">
        <v>203</v>
      </c>
      <c r="G5" s="263" t="s">
        <v>105</v>
      </c>
      <c r="H5" s="264" t="s">
        <v>203</v>
      </c>
    </row>
    <row r="6" spans="1:8" ht="16.5" customHeight="1">
      <c r="A6" s="54" t="s">
        <v>1</v>
      </c>
      <c r="B6" s="107" t="s">
        <v>2</v>
      </c>
      <c r="C6" s="107"/>
      <c r="D6" s="107"/>
      <c r="E6" s="108"/>
    </row>
    <row r="7" spans="1:8" ht="16.5" customHeight="1">
      <c r="A7" s="56" t="s">
        <v>3</v>
      </c>
      <c r="B7" s="51" t="s">
        <v>62</v>
      </c>
      <c r="C7" s="135" t="s">
        <v>19</v>
      </c>
      <c r="D7" s="151">
        <f>TRUNC(G7-(G7*resumo!$D$41),4)</f>
        <v>5.7299999999999997E-2</v>
      </c>
      <c r="E7" s="227">
        <f>TRUNC(H7-(H7*resumo!$D$41),4)</f>
        <v>2197.1532000000002</v>
      </c>
      <c r="G7" s="265">
        <v>6.2300000000000001E-2</v>
      </c>
      <c r="H7" s="266">
        <v>2388.21</v>
      </c>
    </row>
    <row r="8" spans="1:8" ht="16.5" customHeight="1">
      <c r="A8" s="56" t="s">
        <v>4</v>
      </c>
      <c r="B8" s="51" t="s">
        <v>63</v>
      </c>
      <c r="C8" s="135" t="s">
        <v>19</v>
      </c>
      <c r="D8" s="151">
        <f>TRUNC(G8-(G8*resumo!$D$41),4)</f>
        <v>7.6399999999999996E-2</v>
      </c>
      <c r="E8" s="227">
        <f>TRUNC(H8-(H8*resumo!$D$41),4)</f>
        <v>2933.0151999999998</v>
      </c>
      <c r="G8" s="265">
        <v>8.3099999999999993E-2</v>
      </c>
      <c r="H8" s="266">
        <v>3188.06</v>
      </c>
    </row>
    <row r="9" spans="1:8" ht="16.5" customHeight="1">
      <c r="A9" s="56" t="s">
        <v>5</v>
      </c>
      <c r="B9" s="51" t="s">
        <v>64</v>
      </c>
      <c r="C9" s="135" t="s">
        <v>19</v>
      </c>
      <c r="D9" s="151">
        <f>TRUNC(G9-(G9*resumo!$D$41),4)</f>
        <v>0.13589999999999999</v>
      </c>
      <c r="E9" s="227">
        <f>TRUNC(H9-(H9*resumo!$D$41),4)</f>
        <v>5214.2748000000001</v>
      </c>
      <c r="G9" s="265">
        <v>0.14779999999999999</v>
      </c>
      <c r="H9" s="266">
        <v>5667.69</v>
      </c>
    </row>
    <row r="10" spans="1:8" ht="16.5" customHeight="1">
      <c r="A10" s="56" t="s">
        <v>6</v>
      </c>
      <c r="B10" s="51" t="s">
        <v>65</v>
      </c>
      <c r="C10" s="135" t="s">
        <v>19</v>
      </c>
      <c r="D10" s="151">
        <f>TRUNC(G10-(G10*resumo!$D$41),4)</f>
        <v>0.36120000000000002</v>
      </c>
      <c r="E10" s="227">
        <f>TRUNC(H10-(H10*resumo!$D$41),4)</f>
        <v>13855.411599999999</v>
      </c>
      <c r="G10" s="265">
        <v>0.39269999999999999</v>
      </c>
      <c r="H10" s="266">
        <v>15060.23</v>
      </c>
    </row>
    <row r="11" spans="1:8" ht="16.5" customHeight="1">
      <c r="A11" s="56" t="s">
        <v>7</v>
      </c>
      <c r="B11" s="51" t="s">
        <v>66</v>
      </c>
      <c r="C11" s="135" t="s">
        <v>19</v>
      </c>
      <c r="D11" s="151">
        <f>TRUNC(G11-(G11*resumo!$D$41),4)</f>
        <v>0</v>
      </c>
      <c r="E11" s="227" t="s">
        <v>246</v>
      </c>
      <c r="G11" s="265">
        <v>0</v>
      </c>
      <c r="H11" s="267" t="s">
        <v>316</v>
      </c>
    </row>
    <row r="12" spans="1:8" ht="16.5" customHeight="1">
      <c r="A12" s="56" t="s">
        <v>8</v>
      </c>
      <c r="B12" s="51" t="s">
        <v>67</v>
      </c>
      <c r="C12" s="135" t="s">
        <v>19</v>
      </c>
      <c r="D12" s="151">
        <f>TRUNC(G12-(G12*resumo!$D$41),4)</f>
        <v>5.8099999999999999E-2</v>
      </c>
      <c r="E12" s="227">
        <f>TRUNC(H12-(H12*resumo!$D$41),4)</f>
        <v>2231.2392</v>
      </c>
      <c r="G12" s="265">
        <v>6.3200000000000006E-2</v>
      </c>
      <c r="H12" s="266">
        <v>2425.2600000000002</v>
      </c>
    </row>
    <row r="13" spans="1:8" ht="16.5" customHeight="1">
      <c r="A13" s="56" t="s">
        <v>9</v>
      </c>
      <c r="B13" s="51" t="s">
        <v>68</v>
      </c>
      <c r="C13" s="135" t="s">
        <v>19</v>
      </c>
      <c r="D13" s="151">
        <f>TRUNC(G13-(G13*resumo!$D$41),4)</f>
        <v>4.5999999999999999E-2</v>
      </c>
      <c r="E13" s="227">
        <f>TRUNC(H13-(H13*resumo!$D$41),4)</f>
        <v>1769.5740000000001</v>
      </c>
      <c r="G13" s="265">
        <v>5.0099999999999999E-2</v>
      </c>
      <c r="H13" s="266">
        <v>1923.45</v>
      </c>
    </row>
    <row r="14" spans="1:8" ht="16.5" customHeight="1">
      <c r="A14" s="56" t="s">
        <v>10</v>
      </c>
      <c r="B14" s="51" t="s">
        <v>69</v>
      </c>
      <c r="C14" s="135" t="s">
        <v>19</v>
      </c>
      <c r="D14" s="151">
        <f>TRUNC(G14-(G14*resumo!$D$41),4)</f>
        <v>0.13569999999999999</v>
      </c>
      <c r="E14" s="227">
        <f>TRUNC(H14-(H14*resumo!$D$41),4)</f>
        <v>5205.5348000000004</v>
      </c>
      <c r="G14" s="265">
        <v>0.14749999999999999</v>
      </c>
      <c r="H14" s="266">
        <v>5658.19</v>
      </c>
    </row>
    <row r="15" spans="1:8" ht="16.5" customHeight="1">
      <c r="A15" s="56" t="s">
        <v>11</v>
      </c>
      <c r="B15" s="51" t="s">
        <v>70</v>
      </c>
      <c r="C15" s="135" t="s">
        <v>19</v>
      </c>
      <c r="D15" s="151">
        <f>TRUNC(G15-(G15*resumo!$D$41),4)</f>
        <v>4.8399999999999999E-2</v>
      </c>
      <c r="E15" s="227">
        <f>TRUNC(H15-(H15*resumo!$D$41),4)</f>
        <v>1859.4580000000001</v>
      </c>
      <c r="G15" s="265">
        <v>5.2699999999999997E-2</v>
      </c>
      <c r="H15" s="266">
        <v>2021.15</v>
      </c>
    </row>
    <row r="16" spans="1:8" ht="16.5" customHeight="1">
      <c r="A16" s="56" t="s">
        <v>15</v>
      </c>
      <c r="B16" s="51" t="s">
        <v>71</v>
      </c>
      <c r="C16" s="135" t="s">
        <v>19</v>
      </c>
      <c r="D16" s="151">
        <f>TRUNC(G16-(G16*resumo!$D$41),4)</f>
        <v>5.0000000000000001E-4</v>
      </c>
      <c r="E16" s="227">
        <f>TRUNC(H16-(H16*resumo!$D$41),4)</f>
        <v>21.104800000000001</v>
      </c>
      <c r="G16" s="265">
        <v>5.9999999999999995E-4</v>
      </c>
      <c r="H16" s="268">
        <v>22.94</v>
      </c>
    </row>
    <row r="17" spans="1:8" ht="16.5" customHeight="1" thickBot="1">
      <c r="A17" s="66">
        <v>41319</v>
      </c>
      <c r="B17" s="68" t="s">
        <v>72</v>
      </c>
      <c r="C17" s="152" t="s">
        <v>19</v>
      </c>
      <c r="D17" s="151">
        <f>TRUNC(G17-(G17*resumo!$D$41),4)</f>
        <v>0.92</v>
      </c>
      <c r="E17" s="227">
        <f>TRUNC(H17-(H17*resumo!$D$41),4)</f>
        <v>21.104800000000001</v>
      </c>
      <c r="G17" s="269">
        <v>1</v>
      </c>
      <c r="H17" s="270">
        <v>22.94</v>
      </c>
    </row>
    <row r="18" spans="1:8" ht="16.5" customHeight="1">
      <c r="A18" s="124" t="s">
        <v>20</v>
      </c>
      <c r="B18" s="125"/>
      <c r="C18" s="125"/>
      <c r="D18" s="154">
        <v>1</v>
      </c>
      <c r="E18" s="228">
        <f>TRUNC(H18-(H18*resumo!$D$41),4)</f>
        <v>35286.765599999999</v>
      </c>
      <c r="G18" s="271">
        <v>1</v>
      </c>
      <c r="H18" s="272">
        <v>38355.18</v>
      </c>
    </row>
    <row r="19" spans="1:8" ht="16.5" customHeight="1">
      <c r="A19" s="122" t="s">
        <v>16</v>
      </c>
      <c r="B19" s="123"/>
      <c r="C19" s="123"/>
      <c r="D19" s="155">
        <v>0.31290000000000001</v>
      </c>
      <c r="E19" s="228">
        <f>TRUNC(H19-(H19*resumo!$D$41),4)</f>
        <v>11041.2328</v>
      </c>
      <c r="G19" s="273">
        <v>0.31290000000000001</v>
      </c>
      <c r="H19" s="274">
        <v>12001.34</v>
      </c>
    </row>
    <row r="20" spans="1:8" ht="16.5" customHeight="1" thickBot="1">
      <c r="A20" s="120" t="s">
        <v>21</v>
      </c>
      <c r="B20" s="121"/>
      <c r="C20" s="121"/>
      <c r="D20" s="121"/>
      <c r="E20" s="228">
        <f>TRUNC(H20-(H20*resumo!$D$41),4)</f>
        <v>46327.998399999997</v>
      </c>
      <c r="H20" s="275">
        <v>50356.52</v>
      </c>
    </row>
    <row r="21" spans="1:8" ht="42.75" customHeight="1">
      <c r="A21" s="276"/>
      <c r="B21" s="276"/>
      <c r="C21" s="276"/>
      <c r="D21" s="276"/>
      <c r="E21" s="276"/>
    </row>
  </sheetData>
  <mergeCells count="8">
    <mergeCell ref="A18:C18"/>
    <mergeCell ref="A19:C19"/>
    <mergeCell ref="A20:D20"/>
    <mergeCell ref="A21:E21"/>
    <mergeCell ref="A4:E4"/>
    <mergeCell ref="B6:E6"/>
    <mergeCell ref="B3:E3"/>
    <mergeCell ref="A2:E2"/>
  </mergeCells>
  <pageMargins left="0.7" right="0.7" top="0.75" bottom="0.75" header="0.3" footer="0.3"/>
  <pageSetup paperSize="9" scale="77"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view="pageBreakPreview" topLeftCell="Q1" zoomScale="90" zoomScaleNormal="100" zoomScaleSheetLayoutView="90" workbookViewId="0"/>
  </sheetViews>
  <sheetFormatPr defaultRowHeight="12.75"/>
  <cols>
    <col min="1" max="1" width="8" style="206" customWidth="1"/>
    <col min="2" max="2" width="41.1640625" style="206" customWidth="1"/>
    <col min="3" max="3" width="6.83203125" style="206" customWidth="1"/>
    <col min="4" max="4" width="19.6640625" style="206" customWidth="1"/>
    <col min="5" max="7" width="12.5" style="206" customWidth="1"/>
    <col min="8" max="8" width="12.1640625" style="206" customWidth="1"/>
    <col min="9" max="9" width="12.5" style="206" customWidth="1"/>
    <col min="10" max="10" width="13.5" style="206" customWidth="1"/>
    <col min="11" max="13" width="12.5" style="206" customWidth="1"/>
    <col min="14" max="14" width="12.1640625" style="206" customWidth="1"/>
    <col min="15" max="15" width="12.5" style="206" customWidth="1"/>
    <col min="16" max="17" width="13.5" style="206" customWidth="1"/>
    <col min="18" max="18" width="13.33203125" style="206" customWidth="1"/>
    <col min="19" max="19" width="13.5" style="206" customWidth="1"/>
    <col min="20" max="20" width="13.33203125" style="206" customWidth="1"/>
    <col min="21" max="23" width="13.5" style="206" customWidth="1"/>
    <col min="24" max="24" width="13.33203125" style="206" customWidth="1"/>
    <col min="25" max="25" width="13.5" style="206" customWidth="1"/>
    <col min="26" max="26" width="13.33203125" style="206" customWidth="1"/>
    <col min="27" max="29" width="13.5" style="206" customWidth="1"/>
    <col min="30" max="30" width="13.33203125" style="206" customWidth="1"/>
    <col min="31" max="31" width="13.5" style="206" customWidth="1"/>
    <col min="32" max="32" width="13.33203125" style="206" customWidth="1"/>
    <col min="33" max="33" width="13.5" style="206" customWidth="1"/>
    <col min="34" max="34" width="13.33203125" style="206" customWidth="1"/>
    <col min="35" max="35" width="0.1640625" style="206" customWidth="1"/>
    <col min="36" max="36" width="6.83203125" style="252" hidden="1" customWidth="1"/>
    <col min="37" max="37" width="12.5" style="252" hidden="1" customWidth="1"/>
    <col min="38" max="38" width="9.33203125" style="206" hidden="1" customWidth="1"/>
    <col min="39" max="16384" width="9.33203125" style="206"/>
  </cols>
  <sheetData>
    <row r="1" spans="1:37" ht="78.75" customHeight="1"/>
    <row r="2" spans="1:37" ht="40.5" customHeight="1">
      <c r="A2" s="231" t="s">
        <v>310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7" t="s">
        <v>311</v>
      </c>
      <c r="AE2" s="237"/>
      <c r="AF2" s="237"/>
      <c r="AG2" s="237"/>
      <c r="AH2" s="237"/>
    </row>
    <row r="3" spans="1:37" ht="12.75" customHeight="1">
      <c r="A3" s="238" t="s">
        <v>247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</row>
    <row r="4" spans="1:37" ht="24" customHeight="1">
      <c r="A4" s="239" t="s">
        <v>248</v>
      </c>
      <c r="B4" s="240" t="s">
        <v>249</v>
      </c>
      <c r="C4" s="240" t="s">
        <v>250</v>
      </c>
      <c r="D4" s="232" t="s">
        <v>312</v>
      </c>
      <c r="E4" s="241" t="s">
        <v>251</v>
      </c>
      <c r="F4" s="241" t="s">
        <v>252</v>
      </c>
      <c r="G4" s="241" t="s">
        <v>253</v>
      </c>
      <c r="H4" s="241" t="s">
        <v>254</v>
      </c>
      <c r="I4" s="241" t="s">
        <v>255</v>
      </c>
      <c r="J4" s="241" t="s">
        <v>256</v>
      </c>
      <c r="K4" s="241" t="s">
        <v>257</v>
      </c>
      <c r="L4" s="241" t="s">
        <v>258</v>
      </c>
      <c r="M4" s="241" t="s">
        <v>259</v>
      </c>
      <c r="N4" s="241" t="s">
        <v>260</v>
      </c>
      <c r="O4" s="241" t="s">
        <v>261</v>
      </c>
      <c r="P4" s="241" t="s">
        <v>262</v>
      </c>
      <c r="Q4" s="241" t="s">
        <v>263</v>
      </c>
      <c r="R4" s="241" t="s">
        <v>264</v>
      </c>
      <c r="S4" s="241" t="s">
        <v>265</v>
      </c>
      <c r="T4" s="241" t="s">
        <v>266</v>
      </c>
      <c r="U4" s="241" t="s">
        <v>267</v>
      </c>
      <c r="V4" s="241" t="s">
        <v>268</v>
      </c>
      <c r="W4" s="241" t="s">
        <v>269</v>
      </c>
      <c r="X4" s="241" t="s">
        <v>270</v>
      </c>
      <c r="Y4" s="241" t="s">
        <v>271</v>
      </c>
      <c r="Z4" s="241" t="s">
        <v>272</v>
      </c>
      <c r="AA4" s="241" t="s">
        <v>273</v>
      </c>
      <c r="AB4" s="241" t="s">
        <v>274</v>
      </c>
      <c r="AC4" s="241" t="s">
        <v>275</v>
      </c>
      <c r="AD4" s="241" t="s">
        <v>276</v>
      </c>
      <c r="AE4" s="241" t="s">
        <v>277</v>
      </c>
      <c r="AF4" s="241" t="s">
        <v>278</v>
      </c>
      <c r="AG4" s="241" t="s">
        <v>279</v>
      </c>
      <c r="AH4" s="241" t="s">
        <v>280</v>
      </c>
      <c r="AJ4" s="253" t="s">
        <v>250</v>
      </c>
      <c r="AK4" s="254" t="s">
        <v>315</v>
      </c>
    </row>
    <row r="5" spans="1:37" ht="12" customHeight="1">
      <c r="A5" s="242" t="s">
        <v>107</v>
      </c>
      <c r="B5" s="242" t="s">
        <v>108</v>
      </c>
      <c r="C5" s="243">
        <f>TRUNC(AJ5-(AJ5*resumo!$D$41),4)</f>
        <v>1.7299999999999999E-2</v>
      </c>
      <c r="D5" s="244">
        <f>TRUNC(AK5-(AK5*resumo!$D$41),4)</f>
        <v>525094.37919999997</v>
      </c>
      <c r="E5" s="245">
        <v>0.15</v>
      </c>
      <c r="F5" s="245">
        <v>0.15</v>
      </c>
      <c r="G5" s="245">
        <v>0.15</v>
      </c>
      <c r="H5" s="245">
        <v>0.15</v>
      </c>
      <c r="I5" s="245">
        <v>0.2</v>
      </c>
      <c r="J5" s="245">
        <v>0.2</v>
      </c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4"/>
      <c r="AJ5" s="255">
        <v>1.89E-2</v>
      </c>
      <c r="AK5" s="256">
        <v>570754.76</v>
      </c>
    </row>
    <row r="6" spans="1:37" ht="12" customHeight="1">
      <c r="A6" s="242" t="s">
        <v>109</v>
      </c>
      <c r="B6" s="242" t="s">
        <v>110</v>
      </c>
      <c r="C6" s="243">
        <f>TRUNC(AJ6-(AJ6*resumo!$D$41),4)</f>
        <v>0.90259999999999996</v>
      </c>
      <c r="D6" s="244">
        <f>TRUNC(AK6-(AK6*resumo!$D$41),4)</f>
        <v>30072809.5524</v>
      </c>
      <c r="E6" s="233"/>
      <c r="F6" s="233"/>
      <c r="G6" s="233"/>
      <c r="H6" s="233"/>
      <c r="I6" s="233"/>
      <c r="J6" s="233"/>
      <c r="K6" s="245">
        <v>1.9E-2</v>
      </c>
      <c r="L6" s="245">
        <v>2.9700000000000001E-2</v>
      </c>
      <c r="M6" s="245">
        <v>2.3699999999999999E-2</v>
      </c>
      <c r="N6" s="245">
        <v>3.9E-2</v>
      </c>
      <c r="O6" s="245">
        <v>3.9E-2</v>
      </c>
      <c r="P6" s="245">
        <v>5.0599999999999999E-2</v>
      </c>
      <c r="Q6" s="245">
        <v>4.2500000000000003E-2</v>
      </c>
      <c r="R6" s="245">
        <v>4.4699999999999997E-2</v>
      </c>
      <c r="S6" s="245">
        <v>4.4699999999999997E-2</v>
      </c>
      <c r="T6" s="245">
        <v>4.4699999999999997E-2</v>
      </c>
      <c r="U6" s="245">
        <v>4.4699999999999997E-2</v>
      </c>
      <c r="V6" s="245">
        <v>4.4699999999999997E-2</v>
      </c>
      <c r="W6" s="245">
        <v>3.56E-2</v>
      </c>
      <c r="X6" s="245">
        <v>3.3799999999999997E-2</v>
      </c>
      <c r="Y6" s="245">
        <v>3.7499999999999999E-2</v>
      </c>
      <c r="Z6" s="245">
        <v>4.0300000000000002E-2</v>
      </c>
      <c r="AA6" s="245">
        <v>4.1200000000000001E-2</v>
      </c>
      <c r="AB6" s="245">
        <v>4.3999999999999997E-2</v>
      </c>
      <c r="AC6" s="245">
        <v>4.3999999999999997E-2</v>
      </c>
      <c r="AD6" s="245">
        <v>5.8999999999999997E-2</v>
      </c>
      <c r="AE6" s="245">
        <v>4.7800000000000002E-2</v>
      </c>
      <c r="AF6" s="245">
        <v>5.4300000000000001E-2</v>
      </c>
      <c r="AG6" s="245">
        <v>5.5899999999999998E-2</v>
      </c>
      <c r="AH6" s="245">
        <v>3.9699999999999999E-2</v>
      </c>
      <c r="AJ6" s="255">
        <v>0.98109999999999997</v>
      </c>
      <c r="AK6" s="257">
        <v>32687836.469999999</v>
      </c>
    </row>
    <row r="7" spans="1:37" ht="12" customHeight="1">
      <c r="A7" s="242" t="s">
        <v>111</v>
      </c>
      <c r="B7" s="242" t="s">
        <v>281</v>
      </c>
      <c r="C7" s="243">
        <f>TRUNC(AJ7-(AJ7*resumo!$D$41),4)</f>
        <v>6.2600000000000003E-2</v>
      </c>
      <c r="D7" s="244">
        <f>TRUNC(AK7-(AK7*resumo!$D$41),4)</f>
        <v>2046660.8972</v>
      </c>
      <c r="E7" s="233"/>
      <c r="F7" s="233"/>
      <c r="G7" s="233"/>
      <c r="H7" s="233"/>
      <c r="I7" s="233"/>
      <c r="J7" s="233"/>
      <c r="K7" s="245">
        <v>4.1700000000000001E-2</v>
      </c>
      <c r="L7" s="245">
        <v>4.1700000000000001E-2</v>
      </c>
      <c r="M7" s="245">
        <v>4.1700000000000001E-2</v>
      </c>
      <c r="N7" s="245">
        <v>4.1700000000000001E-2</v>
      </c>
      <c r="O7" s="245">
        <v>4.1700000000000001E-2</v>
      </c>
      <c r="P7" s="245">
        <v>4.1700000000000001E-2</v>
      </c>
      <c r="Q7" s="245">
        <v>4.1700000000000001E-2</v>
      </c>
      <c r="R7" s="245">
        <v>4.1700000000000001E-2</v>
      </c>
      <c r="S7" s="245">
        <v>4.1700000000000001E-2</v>
      </c>
      <c r="T7" s="245">
        <v>4.1700000000000001E-2</v>
      </c>
      <c r="U7" s="245">
        <v>4.1700000000000001E-2</v>
      </c>
      <c r="V7" s="245">
        <v>4.1700000000000001E-2</v>
      </c>
      <c r="W7" s="245">
        <v>4.1700000000000001E-2</v>
      </c>
      <c r="X7" s="245">
        <v>4.1700000000000001E-2</v>
      </c>
      <c r="Y7" s="245">
        <v>4.1700000000000001E-2</v>
      </c>
      <c r="Z7" s="245">
        <v>4.1700000000000001E-2</v>
      </c>
      <c r="AA7" s="245">
        <v>4.1700000000000001E-2</v>
      </c>
      <c r="AB7" s="245">
        <v>4.1700000000000001E-2</v>
      </c>
      <c r="AC7" s="245">
        <v>4.1700000000000001E-2</v>
      </c>
      <c r="AD7" s="245">
        <v>4.1700000000000001E-2</v>
      </c>
      <c r="AE7" s="245">
        <v>4.1700000000000001E-2</v>
      </c>
      <c r="AF7" s="245">
        <v>4.1700000000000001E-2</v>
      </c>
      <c r="AG7" s="245">
        <v>4.1700000000000001E-2</v>
      </c>
      <c r="AH7" s="245">
        <v>4.1700000000000001E-2</v>
      </c>
      <c r="AJ7" s="255">
        <v>6.8099999999999994E-2</v>
      </c>
      <c r="AK7" s="257">
        <v>2224631.41</v>
      </c>
    </row>
    <row r="8" spans="1:37" ht="12" customHeight="1">
      <c r="A8" s="242" t="s">
        <v>112</v>
      </c>
      <c r="B8" s="242" t="s">
        <v>282</v>
      </c>
      <c r="C8" s="243">
        <f>TRUNC(AJ8-(AJ8*resumo!$D$41),4)</f>
        <v>2.3599999999999999E-2</v>
      </c>
      <c r="D8" s="244">
        <f>TRUNC(AK8-(AK8*resumo!$D$41),4)</f>
        <v>771652.18960000004</v>
      </c>
      <c r="E8" s="233"/>
      <c r="F8" s="233"/>
      <c r="G8" s="233"/>
      <c r="H8" s="233"/>
      <c r="I8" s="233"/>
      <c r="J8" s="233"/>
      <c r="K8" s="245">
        <v>0.5</v>
      </c>
      <c r="L8" s="245">
        <v>0.5</v>
      </c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J8" s="255">
        <v>2.5700000000000001E-2</v>
      </c>
      <c r="AK8" s="257">
        <v>838752.38</v>
      </c>
    </row>
    <row r="9" spans="1:37" ht="12" customHeight="1">
      <c r="A9" s="242" t="s">
        <v>113</v>
      </c>
      <c r="B9" s="242" t="s">
        <v>283</v>
      </c>
      <c r="C9" s="243">
        <f>TRUNC(AJ9-(AJ9*resumo!$D$41),4)</f>
        <v>3.4200000000000001E-2</v>
      </c>
      <c r="D9" s="244">
        <f>TRUNC(AK9-(AK9*resumo!$D$41),4)</f>
        <v>1119344.2383999999</v>
      </c>
      <c r="E9" s="233"/>
      <c r="F9" s="233"/>
      <c r="G9" s="233"/>
      <c r="H9" s="233"/>
      <c r="I9" s="233"/>
      <c r="J9" s="233"/>
      <c r="K9" s="233"/>
      <c r="L9" s="245">
        <v>0.2</v>
      </c>
      <c r="M9" s="245">
        <v>0.2</v>
      </c>
      <c r="N9" s="245">
        <v>0.2</v>
      </c>
      <c r="O9" s="245">
        <v>0.2</v>
      </c>
      <c r="P9" s="245">
        <v>0.2</v>
      </c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J9" s="255">
        <v>3.7199999999999997E-2</v>
      </c>
      <c r="AK9" s="257">
        <v>1216678.52</v>
      </c>
    </row>
    <row r="10" spans="1:37" ht="12" customHeight="1">
      <c r="A10" s="242" t="s">
        <v>114</v>
      </c>
      <c r="B10" s="242" t="s">
        <v>284</v>
      </c>
      <c r="C10" s="243">
        <f>TRUNC(AJ10-(AJ10*resumo!$D$41),4)</f>
        <v>0.111</v>
      </c>
      <c r="D10" s="244">
        <f>TRUNC(AK10-(AK10*resumo!$D$41),4)</f>
        <v>3629140.5232000002</v>
      </c>
      <c r="E10" s="233"/>
      <c r="F10" s="233"/>
      <c r="G10" s="233"/>
      <c r="H10" s="233"/>
      <c r="I10" s="233"/>
      <c r="J10" s="233"/>
      <c r="K10" s="233"/>
      <c r="L10" s="233"/>
      <c r="M10" s="245">
        <v>0.1</v>
      </c>
      <c r="N10" s="245">
        <v>0.1</v>
      </c>
      <c r="O10" s="245">
        <v>0.1</v>
      </c>
      <c r="P10" s="245">
        <v>0.1</v>
      </c>
      <c r="Q10" s="245">
        <v>0.1</v>
      </c>
      <c r="R10" s="245">
        <v>0.1</v>
      </c>
      <c r="S10" s="245">
        <v>0.1</v>
      </c>
      <c r="T10" s="245">
        <v>0.1</v>
      </c>
      <c r="U10" s="245">
        <v>0.1</v>
      </c>
      <c r="V10" s="245">
        <v>0.1</v>
      </c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J10" s="255">
        <v>0.1207</v>
      </c>
      <c r="AK10" s="257">
        <v>3944717.96</v>
      </c>
    </row>
    <row r="11" spans="1:37" ht="12" customHeight="1">
      <c r="A11" s="242" t="s">
        <v>115</v>
      </c>
      <c r="B11" s="242" t="s">
        <v>285</v>
      </c>
      <c r="C11" s="243">
        <f>TRUNC(AJ11-(AJ11*resumo!$D$41),4)</f>
        <v>0.1197</v>
      </c>
      <c r="D11" s="244">
        <f>TRUNC(AK11-(AK11*resumo!$D$41),4)</f>
        <v>3916975.1455999999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45">
        <v>0.1</v>
      </c>
      <c r="O11" s="245">
        <v>0.1</v>
      </c>
      <c r="P11" s="245">
        <v>0.1</v>
      </c>
      <c r="Q11" s="245">
        <v>0.1</v>
      </c>
      <c r="R11" s="245">
        <v>0.1</v>
      </c>
      <c r="S11" s="245">
        <v>0.1</v>
      </c>
      <c r="T11" s="245">
        <v>0.1</v>
      </c>
      <c r="U11" s="245">
        <v>0.1</v>
      </c>
      <c r="V11" s="245">
        <v>0.1</v>
      </c>
      <c r="W11" s="245">
        <v>0.1</v>
      </c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J11" s="255">
        <v>0.13020000000000001</v>
      </c>
      <c r="AK11" s="257">
        <v>4257581.68</v>
      </c>
    </row>
    <row r="12" spans="1:37" ht="12" customHeight="1">
      <c r="A12" s="242" t="s">
        <v>116</v>
      </c>
      <c r="B12" s="242" t="s">
        <v>286</v>
      </c>
      <c r="C12" s="243">
        <f>TRUNC(AJ12-(AJ12*resumo!$D$41),4)</f>
        <v>2.92E-2</v>
      </c>
      <c r="D12" s="244">
        <f>TRUNC(AK12-(AK12*resumo!$D$41),4)</f>
        <v>955348.64480000001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45">
        <v>0.1</v>
      </c>
      <c r="Q12" s="245">
        <v>0.1</v>
      </c>
      <c r="R12" s="245">
        <v>0.1</v>
      </c>
      <c r="S12" s="245">
        <v>0.1</v>
      </c>
      <c r="T12" s="245">
        <v>0.1</v>
      </c>
      <c r="U12" s="245">
        <v>0.1</v>
      </c>
      <c r="V12" s="245">
        <v>0.1</v>
      </c>
      <c r="W12" s="245">
        <v>0.1</v>
      </c>
      <c r="X12" s="245">
        <v>0.1</v>
      </c>
      <c r="Y12" s="245">
        <v>0.1</v>
      </c>
      <c r="Z12" s="233"/>
      <c r="AA12" s="233"/>
      <c r="AB12" s="233"/>
      <c r="AC12" s="233"/>
      <c r="AD12" s="233"/>
      <c r="AE12" s="233"/>
      <c r="AF12" s="233"/>
      <c r="AG12" s="233"/>
      <c r="AH12" s="233"/>
      <c r="AJ12" s="255">
        <v>3.1800000000000002E-2</v>
      </c>
      <c r="AK12" s="257">
        <v>1038422.44</v>
      </c>
    </row>
    <row r="13" spans="1:37" ht="12" customHeight="1">
      <c r="A13" s="242" t="s">
        <v>117</v>
      </c>
      <c r="B13" s="242" t="s">
        <v>287</v>
      </c>
      <c r="C13" s="243">
        <f>TRUNC(AJ13-(AJ13*resumo!$D$41),4)</f>
        <v>0.1038</v>
      </c>
      <c r="D13" s="244">
        <f>TRUNC(AK13-(AK13*resumo!$D$41),4)</f>
        <v>3396391.0756000001</v>
      </c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45">
        <v>0.1</v>
      </c>
      <c r="Y13" s="245">
        <v>0.1</v>
      </c>
      <c r="Z13" s="245">
        <v>0.1</v>
      </c>
      <c r="AA13" s="245">
        <v>0.1</v>
      </c>
      <c r="AB13" s="245">
        <v>0.1</v>
      </c>
      <c r="AC13" s="245">
        <v>0.1</v>
      </c>
      <c r="AD13" s="245">
        <v>0.1</v>
      </c>
      <c r="AE13" s="245">
        <v>0.1</v>
      </c>
      <c r="AF13" s="245">
        <v>0.1</v>
      </c>
      <c r="AG13" s="245">
        <v>0.1</v>
      </c>
      <c r="AH13" s="233"/>
      <c r="AJ13" s="255">
        <v>0.1129</v>
      </c>
      <c r="AK13" s="257">
        <v>3691729.43</v>
      </c>
    </row>
    <row r="14" spans="1:37" ht="12" customHeight="1">
      <c r="A14" s="242" t="s">
        <v>118</v>
      </c>
      <c r="B14" s="242" t="s">
        <v>288</v>
      </c>
      <c r="C14" s="243">
        <f>TRUNC(AJ14-(AJ14*resumo!$D$41),4)</f>
        <v>6.1999999999999998E-3</v>
      </c>
      <c r="D14" s="244">
        <f>TRUNC(AK14-(AK14*resumo!$D$41),4)</f>
        <v>203078.69320000001</v>
      </c>
      <c r="E14" s="233"/>
      <c r="F14" s="233"/>
      <c r="G14" s="233"/>
      <c r="H14" s="233"/>
      <c r="I14" s="233"/>
      <c r="J14" s="233"/>
      <c r="K14" s="233"/>
      <c r="L14" s="245">
        <v>0.1</v>
      </c>
      <c r="M14" s="245">
        <v>0.2</v>
      </c>
      <c r="N14" s="245">
        <v>0.2</v>
      </c>
      <c r="O14" s="245">
        <v>0.2</v>
      </c>
      <c r="P14" s="245">
        <v>0.2</v>
      </c>
      <c r="Q14" s="245">
        <v>0.1</v>
      </c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J14" s="255">
        <v>6.7999999999999996E-3</v>
      </c>
      <c r="AK14" s="257">
        <v>220737.71</v>
      </c>
    </row>
    <row r="15" spans="1:37" ht="12" customHeight="1">
      <c r="A15" s="242" t="s">
        <v>119</v>
      </c>
      <c r="B15" s="242" t="s">
        <v>289</v>
      </c>
      <c r="C15" s="243">
        <f>TRUNC(AJ15-(AJ15*resumo!$D$41),4)</f>
        <v>7.7499999999999999E-2</v>
      </c>
      <c r="D15" s="244">
        <f>TRUNC(AK15-(AK15*resumo!$D$41),4)</f>
        <v>2533854.0088</v>
      </c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45">
        <v>0.1</v>
      </c>
      <c r="Q15" s="245">
        <v>0.1</v>
      </c>
      <c r="R15" s="245">
        <v>0.1</v>
      </c>
      <c r="S15" s="245">
        <v>0.1</v>
      </c>
      <c r="T15" s="245">
        <v>0.1</v>
      </c>
      <c r="U15" s="245">
        <v>0.1</v>
      </c>
      <c r="V15" s="245">
        <v>0.1</v>
      </c>
      <c r="W15" s="245">
        <v>0.1</v>
      </c>
      <c r="X15" s="245">
        <v>0.1</v>
      </c>
      <c r="Y15" s="245">
        <v>0.1</v>
      </c>
      <c r="Z15" s="233"/>
      <c r="AA15" s="233"/>
      <c r="AB15" s="233"/>
      <c r="AC15" s="233"/>
      <c r="AD15" s="233"/>
      <c r="AE15" s="233"/>
      <c r="AF15" s="233"/>
      <c r="AG15" s="233"/>
      <c r="AH15" s="233"/>
      <c r="AJ15" s="255">
        <v>8.43E-2</v>
      </c>
      <c r="AK15" s="257">
        <v>2754189.14</v>
      </c>
    </row>
    <row r="16" spans="1:37" ht="12" customHeight="1">
      <c r="A16" s="242" t="s">
        <v>120</v>
      </c>
      <c r="B16" s="242" t="s">
        <v>290</v>
      </c>
      <c r="C16" s="243">
        <f>TRUNC(AJ16-(AJ16*resumo!$D$41),4)</f>
        <v>3.4200000000000001E-2</v>
      </c>
      <c r="D16" s="244">
        <f>TRUNC(AK16-(AK16*resumo!$D$41),4)</f>
        <v>1119865.7956000001</v>
      </c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45">
        <v>0.1</v>
      </c>
      <c r="Z16" s="245">
        <v>0.1</v>
      </c>
      <c r="AA16" s="245">
        <v>0.1</v>
      </c>
      <c r="AB16" s="245">
        <v>0.1</v>
      </c>
      <c r="AC16" s="245">
        <v>0.1</v>
      </c>
      <c r="AD16" s="245">
        <v>0.1</v>
      </c>
      <c r="AE16" s="245">
        <v>0.1</v>
      </c>
      <c r="AF16" s="245">
        <v>0.1</v>
      </c>
      <c r="AG16" s="245">
        <v>0.1</v>
      </c>
      <c r="AH16" s="245">
        <v>0.1</v>
      </c>
      <c r="AJ16" s="255">
        <v>3.7199999999999997E-2</v>
      </c>
      <c r="AK16" s="257">
        <v>1217245.43</v>
      </c>
    </row>
    <row r="17" spans="1:37" ht="12" customHeight="1">
      <c r="A17" s="242" t="s">
        <v>121</v>
      </c>
      <c r="B17" s="242" t="s">
        <v>291</v>
      </c>
      <c r="C17" s="243">
        <f>TRUNC(AJ17-(AJ17*resumo!$D$41),4)</f>
        <v>1.7899999999999999E-2</v>
      </c>
      <c r="D17" s="244">
        <f>TRUNC(AK17-(AK17*resumo!$D$41),4)</f>
        <v>585087.21120000002</v>
      </c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45">
        <v>0.15</v>
      </c>
      <c r="S17" s="245">
        <v>0.15</v>
      </c>
      <c r="T17" s="245">
        <v>0.15</v>
      </c>
      <c r="U17" s="245">
        <v>0.15</v>
      </c>
      <c r="V17" s="245">
        <v>0.15</v>
      </c>
      <c r="W17" s="245">
        <v>0.15</v>
      </c>
      <c r="X17" s="245">
        <v>0.1</v>
      </c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J17" s="255">
        <v>1.95E-2</v>
      </c>
      <c r="AK17" s="257">
        <v>635964.36</v>
      </c>
    </row>
    <row r="18" spans="1:37" ht="12" customHeight="1">
      <c r="A18" s="242" t="s">
        <v>122</v>
      </c>
      <c r="B18" s="242" t="s">
        <v>292</v>
      </c>
      <c r="C18" s="243">
        <f>TRUNC(AJ18-(AJ18*resumo!$D$41),4)</f>
        <v>6.7000000000000002E-3</v>
      </c>
      <c r="D18" s="244">
        <f>TRUNC(AK18-(AK18*resumo!$D$41),4)</f>
        <v>220851.43719999999</v>
      </c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45">
        <v>0.1</v>
      </c>
      <c r="Y18" s="245">
        <v>0.1</v>
      </c>
      <c r="Z18" s="245">
        <v>0.1</v>
      </c>
      <c r="AA18" s="245">
        <v>0.1</v>
      </c>
      <c r="AB18" s="245">
        <v>0.1</v>
      </c>
      <c r="AC18" s="245">
        <v>0.1</v>
      </c>
      <c r="AD18" s="245">
        <v>0.1</v>
      </c>
      <c r="AE18" s="245">
        <v>0.1</v>
      </c>
      <c r="AF18" s="245">
        <v>0.1</v>
      </c>
      <c r="AG18" s="245">
        <v>0.1</v>
      </c>
      <c r="AH18" s="233"/>
      <c r="AJ18" s="255">
        <v>7.3000000000000001E-3</v>
      </c>
      <c r="AK18" s="257">
        <v>240055.91</v>
      </c>
    </row>
    <row r="19" spans="1:37" ht="12" customHeight="1">
      <c r="A19" s="242" t="s">
        <v>123</v>
      </c>
      <c r="B19" s="242" t="s">
        <v>293</v>
      </c>
      <c r="C19" s="243">
        <f>TRUNC(AJ19-(AJ19*resumo!$D$41),4)</f>
        <v>7.9699999999999993E-2</v>
      </c>
      <c r="D19" s="244">
        <f>TRUNC(AK19-(AK19*resumo!$D$41),4)</f>
        <v>2607357.4731999999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45">
        <v>0.2</v>
      </c>
      <c r="AE19" s="245">
        <v>0.2</v>
      </c>
      <c r="AF19" s="245">
        <v>0.2</v>
      </c>
      <c r="AG19" s="245">
        <v>0.2</v>
      </c>
      <c r="AH19" s="245">
        <v>0.2</v>
      </c>
      <c r="AJ19" s="255">
        <v>8.6699999999999999E-2</v>
      </c>
      <c r="AK19" s="257">
        <v>2834084.21</v>
      </c>
    </row>
    <row r="20" spans="1:37" ht="12" customHeight="1">
      <c r="A20" s="242" t="s">
        <v>124</v>
      </c>
      <c r="B20" s="242" t="s">
        <v>294</v>
      </c>
      <c r="C20" s="243">
        <f>TRUNC(AJ20-(AJ20*resumo!$D$41),4)</f>
        <v>0.21310000000000001</v>
      </c>
      <c r="D20" s="244">
        <f>TRUNC(AK20-(AK20*resumo!$D$41),4)</f>
        <v>6967202.2187999999</v>
      </c>
      <c r="E20" s="233"/>
      <c r="F20" s="233"/>
      <c r="G20" s="233"/>
      <c r="H20" s="233"/>
      <c r="I20" s="233"/>
      <c r="J20" s="233"/>
      <c r="K20" s="245">
        <v>1.4500000000000001E-2</v>
      </c>
      <c r="L20" s="245">
        <v>2.5399999999999999E-2</v>
      </c>
      <c r="M20" s="233"/>
      <c r="N20" s="245">
        <v>9.7000000000000003E-3</v>
      </c>
      <c r="O20" s="245">
        <v>9.7000000000000003E-3</v>
      </c>
      <c r="P20" s="245">
        <v>9.7000000000000003E-3</v>
      </c>
      <c r="Q20" s="245">
        <v>9.7000000000000003E-3</v>
      </c>
      <c r="R20" s="245">
        <v>9.7000000000000003E-3</v>
      </c>
      <c r="S20" s="245">
        <v>9.7000000000000003E-3</v>
      </c>
      <c r="T20" s="245">
        <v>9.7000000000000003E-3</v>
      </c>
      <c r="U20" s="245">
        <v>9.7000000000000003E-3</v>
      </c>
      <c r="V20" s="245">
        <v>9.7000000000000003E-3</v>
      </c>
      <c r="W20" s="245">
        <v>2.24E-2</v>
      </c>
      <c r="X20" s="245">
        <v>2.3400000000000001E-2</v>
      </c>
      <c r="Y20" s="245">
        <v>3.1399999999999997E-2</v>
      </c>
      <c r="Z20" s="245">
        <v>9.3799999999999994E-2</v>
      </c>
      <c r="AA20" s="245">
        <v>9.7600000000000006E-2</v>
      </c>
      <c r="AB20" s="245">
        <v>0.1095</v>
      </c>
      <c r="AC20" s="245">
        <v>0.1095</v>
      </c>
      <c r="AD20" s="245">
        <v>9.98E-2</v>
      </c>
      <c r="AE20" s="245">
        <v>5.11E-2</v>
      </c>
      <c r="AF20" s="245">
        <v>7.9500000000000001E-2</v>
      </c>
      <c r="AG20" s="245">
        <v>8.6199999999999999E-2</v>
      </c>
      <c r="AH20" s="245">
        <v>6.8400000000000002E-2</v>
      </c>
      <c r="AJ20" s="255">
        <v>0.23169999999999999</v>
      </c>
      <c r="AK20" s="257">
        <v>7573045.8899999997</v>
      </c>
    </row>
    <row r="21" spans="1:37" ht="12" customHeight="1">
      <c r="A21" s="242" t="s">
        <v>125</v>
      </c>
      <c r="B21" s="242" t="s">
        <v>295</v>
      </c>
      <c r="C21" s="243">
        <f>TRUNC(AJ21-(AJ21*resumo!$D$41),4)</f>
        <v>1.61E-2</v>
      </c>
      <c r="D21" s="244">
        <f>TRUNC(AK21-(AK21*resumo!$D$41),4)</f>
        <v>121906.3112</v>
      </c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45">
        <v>0.2</v>
      </c>
      <c r="AB21" s="245">
        <v>0.2</v>
      </c>
      <c r="AC21" s="245">
        <v>0.2</v>
      </c>
      <c r="AD21" s="245">
        <v>0.2</v>
      </c>
      <c r="AE21" s="245">
        <v>0.2</v>
      </c>
      <c r="AF21" s="233"/>
      <c r="AG21" s="233"/>
      <c r="AH21" s="233"/>
      <c r="AJ21" s="255">
        <v>1.7500000000000002E-2</v>
      </c>
      <c r="AK21" s="257">
        <v>132506.85999999999</v>
      </c>
    </row>
    <row r="22" spans="1:37" ht="12" customHeight="1">
      <c r="A22" s="242" t="s">
        <v>126</v>
      </c>
      <c r="B22" s="242" t="s">
        <v>296</v>
      </c>
      <c r="C22" s="243">
        <f>TRUNC(AJ22-(AJ22*resumo!$D$41),4)</f>
        <v>2.3400000000000001E-2</v>
      </c>
      <c r="D22" s="244">
        <f>TRUNC(AK22-(AK22*resumo!$D$41),4)</f>
        <v>177343.83679999999</v>
      </c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45">
        <v>0.2</v>
      </c>
      <c r="AA22" s="245">
        <v>0.2</v>
      </c>
      <c r="AB22" s="245">
        <v>0.2</v>
      </c>
      <c r="AC22" s="245">
        <v>0.2</v>
      </c>
      <c r="AD22" s="245">
        <v>0.2</v>
      </c>
      <c r="AE22" s="233"/>
      <c r="AF22" s="233"/>
      <c r="AG22" s="233"/>
      <c r="AH22" s="233"/>
      <c r="AJ22" s="255">
        <v>2.5499999999999998E-2</v>
      </c>
      <c r="AK22" s="257">
        <v>192765.04</v>
      </c>
    </row>
    <row r="23" spans="1:37" ht="24" customHeight="1">
      <c r="A23" s="242" t="s">
        <v>127</v>
      </c>
      <c r="B23" s="235" t="s">
        <v>313</v>
      </c>
      <c r="C23" s="243">
        <f>TRUNC(AJ23-(AJ23*resumo!$D$41),4)</f>
        <v>3.8399999999999997E-2</v>
      </c>
      <c r="D23" s="244">
        <f>TRUNC(AK23-(AK23*resumo!$D$41),4)</f>
        <v>291117.68839999998</v>
      </c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45">
        <v>0.2</v>
      </c>
      <c r="Z23" s="245">
        <v>0.2</v>
      </c>
      <c r="AA23" s="245">
        <v>0.2</v>
      </c>
      <c r="AB23" s="245">
        <v>0.2</v>
      </c>
      <c r="AC23" s="245">
        <v>0.2</v>
      </c>
      <c r="AD23" s="236"/>
      <c r="AE23" s="236"/>
      <c r="AF23" s="236"/>
      <c r="AG23" s="236"/>
      <c r="AH23" s="236"/>
      <c r="AJ23" s="255">
        <v>4.1799999999999997E-2</v>
      </c>
      <c r="AK23" s="257">
        <v>316432.27</v>
      </c>
    </row>
    <row r="24" spans="1:37" ht="24" customHeight="1">
      <c r="A24" s="242" t="s">
        <v>128</v>
      </c>
      <c r="B24" s="235" t="s">
        <v>314</v>
      </c>
      <c r="C24" s="243">
        <f>TRUNC(AJ24-(AJ24*resumo!$D$41),4)</f>
        <v>4.0300000000000002E-2</v>
      </c>
      <c r="D24" s="244">
        <f>TRUNC(AK24-(AK24*resumo!$D$41),4)</f>
        <v>305993.52720000001</v>
      </c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45">
        <v>0.2</v>
      </c>
      <c r="AC24" s="245">
        <v>0.2</v>
      </c>
      <c r="AD24" s="245">
        <v>0.2</v>
      </c>
      <c r="AE24" s="245">
        <v>0.2</v>
      </c>
      <c r="AF24" s="245">
        <v>0.2</v>
      </c>
      <c r="AG24" s="236"/>
      <c r="AH24" s="236"/>
      <c r="AJ24" s="255">
        <v>4.3900000000000002E-2</v>
      </c>
      <c r="AK24" s="257">
        <v>332601.65999999997</v>
      </c>
    </row>
    <row r="25" spans="1:37" ht="12" customHeight="1">
      <c r="A25" s="242" t="s">
        <v>129</v>
      </c>
      <c r="B25" s="242" t="s">
        <v>297</v>
      </c>
      <c r="C25" s="243">
        <f>TRUNC(AJ25-(AJ25*resumo!$D$41),4)</f>
        <v>1.9099999999999999E-2</v>
      </c>
      <c r="D25" s="244">
        <f>TRUNC(AK25-(AK25*resumo!$D$41),4)</f>
        <v>145158.45559999999</v>
      </c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45">
        <v>0.15</v>
      </c>
      <c r="AC25" s="245">
        <v>0.15</v>
      </c>
      <c r="AD25" s="245">
        <v>0.15</v>
      </c>
      <c r="AE25" s="245">
        <v>0.15</v>
      </c>
      <c r="AF25" s="245">
        <v>0.15</v>
      </c>
      <c r="AG25" s="245">
        <v>0.15</v>
      </c>
      <c r="AH25" s="245">
        <v>0.1</v>
      </c>
      <c r="AJ25" s="255">
        <v>2.0799999999999999E-2</v>
      </c>
      <c r="AK25" s="257">
        <v>157780.93</v>
      </c>
    </row>
    <row r="26" spans="1:37" ht="12" customHeight="1">
      <c r="A26" s="242" t="s">
        <v>130</v>
      </c>
      <c r="B26" s="242" t="s">
        <v>298</v>
      </c>
      <c r="C26" s="243">
        <f>TRUNC(AJ26-(AJ26*resumo!$D$41),4)</f>
        <v>1.8E-3</v>
      </c>
      <c r="D26" s="244">
        <f>TRUNC(AK26-(AK26*resumo!$D$41),4)</f>
        <v>14023.8452</v>
      </c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45">
        <v>0.25</v>
      </c>
      <c r="AF26" s="245">
        <v>0.25</v>
      </c>
      <c r="AG26" s="245">
        <v>0.25</v>
      </c>
      <c r="AH26" s="245">
        <v>0.25</v>
      </c>
      <c r="AJ26" s="255">
        <v>2E-3</v>
      </c>
      <c r="AK26" s="257">
        <v>15243.31</v>
      </c>
    </row>
    <row r="27" spans="1:37" ht="12" customHeight="1">
      <c r="A27" s="242" t="s">
        <v>131</v>
      </c>
      <c r="B27" s="242" t="s">
        <v>299</v>
      </c>
      <c r="C27" s="243">
        <f>TRUNC(AJ27-(AJ27*resumo!$D$41),4)</f>
        <v>6.1000000000000004E-3</v>
      </c>
      <c r="D27" s="244">
        <f>TRUNC(AK27-(AK27*resumo!$D$41),4)</f>
        <v>47006.314400000003</v>
      </c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45">
        <v>0.15</v>
      </c>
      <c r="Y27" s="245">
        <v>0.1</v>
      </c>
      <c r="Z27" s="245">
        <v>0.15</v>
      </c>
      <c r="AA27" s="245">
        <v>0.2</v>
      </c>
      <c r="AB27" s="245">
        <v>0.2</v>
      </c>
      <c r="AC27" s="245">
        <v>0.2</v>
      </c>
      <c r="AD27" s="233"/>
      <c r="AE27" s="233"/>
      <c r="AF27" s="233"/>
      <c r="AG27" s="233"/>
      <c r="AH27" s="233"/>
      <c r="AJ27" s="255">
        <v>6.7000000000000002E-3</v>
      </c>
      <c r="AK27" s="257">
        <v>51093.82</v>
      </c>
    </row>
    <row r="28" spans="1:37" ht="12" customHeight="1">
      <c r="A28" s="242" t="s">
        <v>132</v>
      </c>
      <c r="B28" s="242" t="s">
        <v>300</v>
      </c>
      <c r="C28" s="243">
        <f>TRUNC(AJ28-(AJ28*resumo!$D$41),4)</f>
        <v>0.26169999999999999</v>
      </c>
      <c r="D28" s="244">
        <f>TRUNC(AK28-(AK28*resumo!$D$41),4)</f>
        <v>1981935.1528</v>
      </c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33"/>
      <c r="Z28" s="245">
        <v>0.2</v>
      </c>
      <c r="AA28" s="245">
        <v>0.2</v>
      </c>
      <c r="AB28" s="245">
        <v>0.2</v>
      </c>
      <c r="AC28" s="245">
        <v>0.2</v>
      </c>
      <c r="AD28" s="247">
        <v>0.2</v>
      </c>
      <c r="AE28" s="233"/>
      <c r="AF28" s="233"/>
      <c r="AG28" s="233"/>
      <c r="AH28" s="233"/>
      <c r="AJ28" s="255">
        <v>0.28449999999999998</v>
      </c>
      <c r="AK28" s="257">
        <v>2154277.34</v>
      </c>
    </row>
    <row r="29" spans="1:37" ht="12" customHeight="1">
      <c r="A29" s="242" t="s">
        <v>133</v>
      </c>
      <c r="B29" s="242" t="s">
        <v>301</v>
      </c>
      <c r="C29" s="243">
        <f>TRUNC(AJ29-(AJ29*resumo!$D$41),4)</f>
        <v>0.13</v>
      </c>
      <c r="D29" s="244">
        <f>TRUNC(AK29-(AK29*resumo!$D$41),4)</f>
        <v>985169.92960000003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3"/>
      <c r="AD29" s="233"/>
      <c r="AE29" s="233"/>
      <c r="AF29" s="245">
        <v>0.2</v>
      </c>
      <c r="AG29" s="245">
        <v>0.4</v>
      </c>
      <c r="AH29" s="245">
        <v>0.4</v>
      </c>
      <c r="AJ29" s="255">
        <v>0.1414</v>
      </c>
      <c r="AK29" s="257">
        <v>1070836.8799999999</v>
      </c>
    </row>
    <row r="30" spans="1:37" ht="12" customHeight="1">
      <c r="A30" s="248">
        <v>40223</v>
      </c>
      <c r="B30" s="242" t="s">
        <v>302</v>
      </c>
      <c r="C30" s="243">
        <f>TRUNC(AJ30-(AJ30*resumo!$D$41),4)</f>
        <v>2.0199999999999999E-2</v>
      </c>
      <c r="D30" s="244">
        <f>TRUNC(AK30-(AK30*resumo!$D$41),4)</f>
        <v>153470.7016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45">
        <v>0.25</v>
      </c>
      <c r="AF30" s="245">
        <v>0.25</v>
      </c>
      <c r="AG30" s="245">
        <v>0.25</v>
      </c>
      <c r="AH30" s="245">
        <v>0.25</v>
      </c>
      <c r="AJ30" s="255">
        <v>2.1999999999999999E-2</v>
      </c>
      <c r="AK30" s="257">
        <v>166815.98000000001</v>
      </c>
    </row>
    <row r="31" spans="1:37" ht="12" customHeight="1">
      <c r="A31" s="248">
        <v>40588</v>
      </c>
      <c r="B31" s="242" t="s">
        <v>303</v>
      </c>
      <c r="C31" s="243">
        <f>TRUNC(AJ31-(AJ31*resumo!$D$41),4)</f>
        <v>0.1167</v>
      </c>
      <c r="D31" s="244">
        <f>TRUNC(AK31-(AK31*resumo!$D$41),4)</f>
        <v>884081.84759999998</v>
      </c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45">
        <v>0.1</v>
      </c>
      <c r="X31" s="245">
        <v>0.1</v>
      </c>
      <c r="Y31" s="245">
        <v>0.1</v>
      </c>
      <c r="Z31" s="245">
        <v>0.1</v>
      </c>
      <c r="AA31" s="245">
        <v>0.1</v>
      </c>
      <c r="AB31" s="245">
        <v>0.1</v>
      </c>
      <c r="AC31" s="245">
        <v>0.1</v>
      </c>
      <c r="AD31" s="245">
        <v>0.1</v>
      </c>
      <c r="AE31" s="245">
        <v>0.1</v>
      </c>
      <c r="AF31" s="245">
        <v>0.1</v>
      </c>
      <c r="AG31" s="233"/>
      <c r="AH31" s="233"/>
      <c r="AJ31" s="255">
        <v>0.12690000000000001</v>
      </c>
      <c r="AK31" s="257">
        <v>960958.53</v>
      </c>
    </row>
    <row r="32" spans="1:37" ht="12" customHeight="1">
      <c r="A32" s="248">
        <v>40953</v>
      </c>
      <c r="B32" s="242" t="s">
        <v>304</v>
      </c>
      <c r="C32" s="243">
        <f>TRUNC(AJ32-(AJ32*resumo!$D$41),4)</f>
        <v>0.1787</v>
      </c>
      <c r="D32" s="244">
        <f>TRUNC(AK32-(AK32*resumo!$D$41),4)</f>
        <v>1353877.2072000001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45">
        <v>0.05</v>
      </c>
      <c r="O32" s="245">
        <v>0.05</v>
      </c>
      <c r="P32" s="245">
        <v>0.05</v>
      </c>
      <c r="Q32" s="245">
        <v>0.05</v>
      </c>
      <c r="R32" s="245">
        <v>0.05</v>
      </c>
      <c r="S32" s="245">
        <v>0.05</v>
      </c>
      <c r="T32" s="245">
        <v>0.05</v>
      </c>
      <c r="U32" s="245">
        <v>0.05</v>
      </c>
      <c r="V32" s="245">
        <v>0.05</v>
      </c>
      <c r="W32" s="245">
        <v>0.05</v>
      </c>
      <c r="X32" s="245">
        <v>0.05</v>
      </c>
      <c r="Y32" s="245">
        <v>0.05</v>
      </c>
      <c r="Z32" s="245">
        <v>0.05</v>
      </c>
      <c r="AA32" s="245">
        <v>0.05</v>
      </c>
      <c r="AB32" s="245">
        <v>0.05</v>
      </c>
      <c r="AC32" s="245">
        <v>0.05</v>
      </c>
      <c r="AD32" s="245">
        <v>0.05</v>
      </c>
      <c r="AE32" s="245">
        <v>0.05</v>
      </c>
      <c r="AF32" s="245">
        <v>0.05</v>
      </c>
      <c r="AG32" s="245">
        <v>0.05</v>
      </c>
      <c r="AH32" s="233"/>
      <c r="AJ32" s="255">
        <v>0.1943</v>
      </c>
      <c r="AK32" s="257">
        <v>1471605.66</v>
      </c>
    </row>
    <row r="33" spans="1:37" ht="12" customHeight="1">
      <c r="A33" s="248">
        <v>41319</v>
      </c>
      <c r="B33" s="242" t="s">
        <v>305</v>
      </c>
      <c r="C33" s="243">
        <f>TRUNC(AJ33-(AJ33*resumo!$D$41),4)</f>
        <v>6.6699999999999995E-2</v>
      </c>
      <c r="D33" s="244">
        <f>TRUNC(AK33-(AK33*resumo!$D$41),4)</f>
        <v>506117.39199999999</v>
      </c>
      <c r="E33" s="233"/>
      <c r="F33" s="233"/>
      <c r="G33" s="233"/>
      <c r="H33" s="233"/>
      <c r="I33" s="233"/>
      <c r="J33" s="233"/>
      <c r="K33" s="245">
        <v>0.2</v>
      </c>
      <c r="L33" s="245">
        <v>0.35</v>
      </c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45">
        <v>0.1</v>
      </c>
      <c r="AF33" s="245">
        <v>0.15</v>
      </c>
      <c r="AG33" s="245">
        <v>0.1487</v>
      </c>
      <c r="AH33" s="245">
        <v>5.1299999999999998E-2</v>
      </c>
      <c r="AJ33" s="255">
        <v>7.2599999999999998E-2</v>
      </c>
      <c r="AK33" s="257">
        <v>550127.6</v>
      </c>
    </row>
    <row r="34" spans="1:37" ht="12" customHeight="1">
      <c r="A34" s="249" t="s">
        <v>306</v>
      </c>
      <c r="B34" s="250"/>
      <c r="C34" s="250"/>
      <c r="D34" s="251"/>
      <c r="E34" s="247">
        <f>E35/$AH$37</f>
        <v>2.5741682648301712E-3</v>
      </c>
      <c r="F34" s="247">
        <f t="shared" ref="F34:AH34" si="0">F35/$AH$37</f>
        <v>2.5741682648301712E-3</v>
      </c>
      <c r="G34" s="247">
        <f t="shared" si="0"/>
        <v>2.5741682648301712E-3</v>
      </c>
      <c r="H34" s="247">
        <f t="shared" si="0"/>
        <v>2.5741682648301712E-3</v>
      </c>
      <c r="I34" s="247">
        <f t="shared" si="0"/>
        <v>3.4322244533316251E-3</v>
      </c>
      <c r="J34" s="247">
        <f t="shared" si="0"/>
        <v>3.4322244533316251E-3</v>
      </c>
      <c r="K34" s="247">
        <f t="shared" si="0"/>
        <v>1.8704781458091346E-2</v>
      </c>
      <c r="L34" s="247">
        <f t="shared" si="0"/>
        <v>2.9166097089524345E-2</v>
      </c>
      <c r="M34" s="247">
        <f t="shared" si="0"/>
        <v>2.3291666665664418E-2</v>
      </c>
      <c r="N34" s="247">
        <f t="shared" si="0"/>
        <v>3.8305485110265283E-2</v>
      </c>
      <c r="O34" s="247">
        <f t="shared" si="0"/>
        <v>3.8305485110265283E-2</v>
      </c>
      <c r="P34" s="247">
        <f t="shared" si="0"/>
        <v>4.9708889353076387E-2</v>
      </c>
      <c r="Q34" s="247">
        <f t="shared" si="0"/>
        <v>4.1728711287085427E-2</v>
      </c>
      <c r="R34" s="247">
        <f t="shared" si="0"/>
        <v>4.3933280914195787E-2</v>
      </c>
      <c r="S34" s="247">
        <f t="shared" si="0"/>
        <v>4.3933280914195787E-2</v>
      </c>
      <c r="T34" s="247">
        <f t="shared" si="0"/>
        <v>4.3933280914195787E-2</v>
      </c>
      <c r="U34" s="247">
        <f t="shared" si="0"/>
        <v>4.3933280914195787E-2</v>
      </c>
      <c r="V34" s="247">
        <f t="shared" si="0"/>
        <v>4.3933280914195787E-2</v>
      </c>
      <c r="W34" s="247">
        <f t="shared" si="0"/>
        <v>3.4961886479424907E-2</v>
      </c>
      <c r="X34" s="247">
        <f t="shared" si="0"/>
        <v>3.3256649487907353E-2</v>
      </c>
      <c r="Y34" s="247">
        <f t="shared" si="0"/>
        <v>3.6830459012346856E-2</v>
      </c>
      <c r="Z34" s="247">
        <f t="shared" si="0"/>
        <v>3.9617769197632158E-2</v>
      </c>
      <c r="AA34" s="247">
        <f t="shared" si="0"/>
        <v>4.0491410231471257E-2</v>
      </c>
      <c r="AB34" s="247">
        <f t="shared" si="0"/>
        <v>4.3203114688754471E-2</v>
      </c>
      <c r="AC34" s="247">
        <f t="shared" si="0"/>
        <v>4.3203114688754471E-2</v>
      </c>
      <c r="AD34" s="247">
        <f t="shared" si="0"/>
        <v>5.8035721909952702E-2</v>
      </c>
      <c r="AE34" s="247">
        <f t="shared" si="0"/>
        <v>4.6944425595513498E-2</v>
      </c>
      <c r="AF34" s="247">
        <f t="shared" si="0"/>
        <v>5.3414103721867813E-2</v>
      </c>
      <c r="AG34" s="247">
        <f t="shared" si="0"/>
        <v>5.4942611940820875E-2</v>
      </c>
      <c r="AH34" s="247">
        <f>AH35/$AH$37</f>
        <v>3.9060090434618291E-2</v>
      </c>
    </row>
    <row r="35" spans="1:37" ht="12" customHeight="1">
      <c r="A35" s="249" t="s">
        <v>307</v>
      </c>
      <c r="B35" s="250"/>
      <c r="C35" s="250"/>
      <c r="D35" s="251"/>
      <c r="E35" s="246">
        <f>TRUNC(E40-(E40*resumo!$D$41),4)</f>
        <v>78764.153200000001</v>
      </c>
      <c r="F35" s="246">
        <f>TRUNC(F40-(F40*resumo!$D$41),4)</f>
        <v>78764.153200000001</v>
      </c>
      <c r="G35" s="246">
        <f>TRUNC(G40-(G40*resumo!$D$41),4)</f>
        <v>78764.153200000001</v>
      </c>
      <c r="H35" s="246">
        <f>TRUNC(H40-(H40*resumo!$D$41),4)</f>
        <v>78764.153200000001</v>
      </c>
      <c r="I35" s="246">
        <f>TRUNC(I40-(I40*resumo!$D$41),4)</f>
        <v>105018.874</v>
      </c>
      <c r="J35" s="246">
        <f>TRUNC(J40-(J40*resumo!$D$41),4)</f>
        <v>105018.874</v>
      </c>
      <c r="K35" s="246">
        <f>TRUNC(K40-(K40*resumo!$D$41),4)</f>
        <v>572327.10560000001</v>
      </c>
      <c r="L35" s="246">
        <f>TRUNC(L40-(L40*resumo!$D$41),4)</f>
        <v>892421.43599999999</v>
      </c>
      <c r="M35" s="246">
        <f>TRUNC(M40-(M40*resumo!$D$41),4)</f>
        <v>712676.17839999998</v>
      </c>
      <c r="N35" s="246">
        <f>TRUNC(N40-(N40*resumo!$D$41),4)</f>
        <v>1172067.5523999999</v>
      </c>
      <c r="O35" s="246">
        <f>TRUNC(O40-(O40*resumo!$D$41),4)</f>
        <v>1172067.5523999999</v>
      </c>
      <c r="P35" s="246">
        <f>TRUNC(P40-(P40*resumo!$D$41),4)</f>
        <v>1520987.8196</v>
      </c>
      <c r="Q35" s="246">
        <f>TRUNC(Q40-(Q40*resumo!$D$41),4)</f>
        <v>1276811.098</v>
      </c>
      <c r="R35" s="246">
        <f>TRUNC(R40-(R40*resumo!$D$41),4)</f>
        <v>1344266.3075999999</v>
      </c>
      <c r="S35" s="246">
        <f>TRUNC(S40-(S40*resumo!$D$41),4)</f>
        <v>1344266.3075999999</v>
      </c>
      <c r="T35" s="246">
        <f>TRUNC(T40-(T40*resumo!$D$41),4)</f>
        <v>1344266.3075999999</v>
      </c>
      <c r="U35" s="246">
        <f>TRUNC(U40-(U40*resumo!$D$41),4)</f>
        <v>1344266.3075999999</v>
      </c>
      <c r="V35" s="246">
        <f>TRUNC(V40-(V40*resumo!$D$41),4)</f>
        <v>1344266.3075999999</v>
      </c>
      <c r="W35" s="246">
        <f>TRUNC(W40-(W40*resumo!$D$41),4)</f>
        <v>1069760.4428000001</v>
      </c>
      <c r="X35" s="246">
        <f>TRUNC(X40-(X40*resumo!$D$41),4)</f>
        <v>1017583.7652</v>
      </c>
      <c r="Y35" s="246">
        <f>TRUNC(Y40-(Y40*resumo!$D$41),4)</f>
        <v>1126934.8455999999</v>
      </c>
      <c r="Z35" s="246">
        <f>TRUNC(Z40-(Z40*resumo!$D$41),4)</f>
        <v>1212220.6947999999</v>
      </c>
      <c r="AA35" s="246">
        <f>TRUNC(AA40-(AA40*resumo!$D$41),4)</f>
        <v>1238952.2792</v>
      </c>
      <c r="AB35" s="246">
        <f>TRUNC(AB40-(AB40*resumo!$D$41),4)</f>
        <v>1321924.7516000001</v>
      </c>
      <c r="AC35" s="246">
        <f>TRUNC(AC40-(AC40*resumo!$D$41),4)</f>
        <v>1321924.7516000001</v>
      </c>
      <c r="AD35" s="246">
        <f>TRUNC(AD40-(AD40*resumo!$D$41),4)</f>
        <v>1775771.442</v>
      </c>
      <c r="AE35" s="246">
        <f>TRUNC(AE40-(AE40*resumo!$D$41),4)</f>
        <v>1436401.0231999999</v>
      </c>
      <c r="AF35" s="246">
        <f>TRUNC(AF40-(AF40*resumo!$D$41),4)</f>
        <v>1634359.6128</v>
      </c>
      <c r="AG35" s="246">
        <f>TRUNC(AG40-(AG40*resumo!$D$41),4)</f>
        <v>1681128.7604</v>
      </c>
      <c r="AH35" s="246">
        <f>TRUNC(AH40-(AH40*resumo!$D$41),4)</f>
        <v>1195156.8936000001</v>
      </c>
    </row>
    <row r="36" spans="1:37" ht="12" customHeight="1">
      <c r="A36" s="249" t="s">
        <v>308</v>
      </c>
      <c r="B36" s="250"/>
      <c r="C36" s="250"/>
      <c r="D36" s="251"/>
      <c r="E36" s="247">
        <f>E34</f>
        <v>2.5741682648301712E-3</v>
      </c>
      <c r="F36" s="247">
        <f>E36+F34</f>
        <v>5.1483365296603424E-3</v>
      </c>
      <c r="G36" s="247">
        <f t="shared" ref="G36:AH36" si="1">F36+G34</f>
        <v>7.7225047944905131E-3</v>
      </c>
      <c r="H36" s="247">
        <f t="shared" si="1"/>
        <v>1.0296673059320685E-2</v>
      </c>
      <c r="I36" s="247">
        <f t="shared" si="1"/>
        <v>1.372889751265231E-2</v>
      </c>
      <c r="J36" s="247">
        <f t="shared" si="1"/>
        <v>1.7161121965983933E-2</v>
      </c>
      <c r="K36" s="247">
        <f t="shared" si="1"/>
        <v>3.5865903424075279E-2</v>
      </c>
      <c r="L36" s="247">
        <f t="shared" si="1"/>
        <v>6.5032000513599628E-2</v>
      </c>
      <c r="M36" s="247">
        <f t="shared" si="1"/>
        <v>8.8323667179264043E-2</v>
      </c>
      <c r="N36" s="247">
        <f t="shared" si="1"/>
        <v>0.12662915228952931</v>
      </c>
      <c r="O36" s="247">
        <f t="shared" si="1"/>
        <v>0.16493463739979458</v>
      </c>
      <c r="P36" s="247">
        <f t="shared" si="1"/>
        <v>0.21464352675287096</v>
      </c>
      <c r="Q36" s="247">
        <f t="shared" si="1"/>
        <v>0.2563722380399564</v>
      </c>
      <c r="R36" s="247">
        <f t="shared" si="1"/>
        <v>0.3003055189541522</v>
      </c>
      <c r="S36" s="247">
        <f t="shared" si="1"/>
        <v>0.34423879986834799</v>
      </c>
      <c r="T36" s="247">
        <f t="shared" si="1"/>
        <v>0.38817208078254378</v>
      </c>
      <c r="U36" s="247">
        <f t="shared" si="1"/>
        <v>0.43210536169673958</v>
      </c>
      <c r="V36" s="247">
        <f t="shared" si="1"/>
        <v>0.47603864261093537</v>
      </c>
      <c r="W36" s="247">
        <f t="shared" si="1"/>
        <v>0.51100052909036031</v>
      </c>
      <c r="X36" s="247">
        <f t="shared" si="1"/>
        <v>0.54425717857826772</v>
      </c>
      <c r="Y36" s="247">
        <f t="shared" si="1"/>
        <v>0.58108763759061455</v>
      </c>
      <c r="Z36" s="247">
        <f t="shared" si="1"/>
        <v>0.62070540678824671</v>
      </c>
      <c r="AA36" s="247">
        <f t="shared" si="1"/>
        <v>0.661196817019718</v>
      </c>
      <c r="AB36" s="247">
        <f t="shared" si="1"/>
        <v>0.70439993170847248</v>
      </c>
      <c r="AC36" s="247">
        <f t="shared" si="1"/>
        <v>0.74760304639722697</v>
      </c>
      <c r="AD36" s="247">
        <f t="shared" si="1"/>
        <v>0.80563876830717962</v>
      </c>
      <c r="AE36" s="247">
        <f t="shared" si="1"/>
        <v>0.8525831939026931</v>
      </c>
      <c r="AF36" s="247">
        <f t="shared" si="1"/>
        <v>0.90599729762456094</v>
      </c>
      <c r="AG36" s="247">
        <f t="shared" si="1"/>
        <v>0.96093990956538178</v>
      </c>
      <c r="AH36" s="247">
        <f t="shared" si="1"/>
        <v>1</v>
      </c>
    </row>
    <row r="37" spans="1:37" ht="12" customHeight="1">
      <c r="A37" s="249" t="s">
        <v>309</v>
      </c>
      <c r="B37" s="250"/>
      <c r="C37" s="250"/>
      <c r="D37" s="251"/>
      <c r="E37" s="246">
        <f>E35</f>
        <v>78764.153200000001</v>
      </c>
      <c r="F37" s="246">
        <f>E37+F35</f>
        <v>157528.3064</v>
      </c>
      <c r="G37" s="246">
        <f t="shared" ref="G37:AH37" si="2">F37+G35</f>
        <v>236292.4596</v>
      </c>
      <c r="H37" s="246">
        <f t="shared" si="2"/>
        <v>315056.6128</v>
      </c>
      <c r="I37" s="246">
        <f t="shared" si="2"/>
        <v>420075.48680000001</v>
      </c>
      <c r="J37" s="246">
        <f t="shared" si="2"/>
        <v>525094.36080000002</v>
      </c>
      <c r="K37" s="246">
        <f t="shared" si="2"/>
        <v>1097421.4664</v>
      </c>
      <c r="L37" s="246">
        <f t="shared" si="2"/>
        <v>1989842.9024</v>
      </c>
      <c r="M37" s="246">
        <f t="shared" si="2"/>
        <v>2702519.0808000001</v>
      </c>
      <c r="N37" s="246">
        <f t="shared" si="2"/>
        <v>3874586.6332</v>
      </c>
      <c r="O37" s="246">
        <f t="shared" si="2"/>
        <v>5046654.1855999995</v>
      </c>
      <c r="P37" s="246">
        <f t="shared" si="2"/>
        <v>6567642.0051999995</v>
      </c>
      <c r="Q37" s="246">
        <f t="shared" si="2"/>
        <v>7844453.1031999998</v>
      </c>
      <c r="R37" s="246">
        <f t="shared" si="2"/>
        <v>9188719.4107999988</v>
      </c>
      <c r="S37" s="246">
        <f t="shared" si="2"/>
        <v>10532985.718399998</v>
      </c>
      <c r="T37" s="246">
        <f t="shared" si="2"/>
        <v>11877252.025999997</v>
      </c>
      <c r="U37" s="246">
        <f t="shared" si="2"/>
        <v>13221518.333599996</v>
      </c>
      <c r="V37" s="246">
        <f t="shared" si="2"/>
        <v>14565784.641199995</v>
      </c>
      <c r="W37" s="246">
        <f t="shared" si="2"/>
        <v>15635545.083999995</v>
      </c>
      <c r="X37" s="246">
        <f t="shared" si="2"/>
        <v>16653128.849199995</v>
      </c>
      <c r="Y37" s="246">
        <f t="shared" si="2"/>
        <v>17780063.694799997</v>
      </c>
      <c r="Z37" s="246">
        <f t="shared" si="2"/>
        <v>18992284.389599998</v>
      </c>
      <c r="AA37" s="246">
        <f t="shared" si="2"/>
        <v>20231236.668799996</v>
      </c>
      <c r="AB37" s="246">
        <f t="shared" si="2"/>
        <v>21553161.420399997</v>
      </c>
      <c r="AC37" s="246">
        <f t="shared" si="2"/>
        <v>22875086.171999998</v>
      </c>
      <c r="AD37" s="246">
        <f t="shared" si="2"/>
        <v>24650857.614</v>
      </c>
      <c r="AE37" s="246">
        <f t="shared" si="2"/>
        <v>26087258.637200002</v>
      </c>
      <c r="AF37" s="246">
        <f t="shared" si="2"/>
        <v>27721618.25</v>
      </c>
      <c r="AG37" s="246">
        <f t="shared" si="2"/>
        <v>29402747.010400001</v>
      </c>
      <c r="AH37" s="246">
        <f t="shared" si="2"/>
        <v>30597903.903999999</v>
      </c>
    </row>
    <row r="38" spans="1:37" ht="46.5" customHeight="1">
      <c r="A38" s="26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</row>
    <row r="39" spans="1:37" ht="0.75" hidden="1" customHeight="1"/>
    <row r="40" spans="1:37" s="252" customFormat="1" ht="12" hidden="1" customHeight="1">
      <c r="A40" s="258" t="s">
        <v>307</v>
      </c>
      <c r="B40" s="259"/>
      <c r="C40" s="259"/>
      <c r="D40" s="260"/>
      <c r="E40" s="257">
        <v>85613.21</v>
      </c>
      <c r="F40" s="257">
        <v>85613.21</v>
      </c>
      <c r="G40" s="257">
        <v>85613.21</v>
      </c>
      <c r="H40" s="257">
        <v>85613.21</v>
      </c>
      <c r="I40" s="257">
        <v>114150.95</v>
      </c>
      <c r="J40" s="257">
        <v>114150.95</v>
      </c>
      <c r="K40" s="257">
        <v>622094.68000000005</v>
      </c>
      <c r="L40" s="257">
        <v>970023.3</v>
      </c>
      <c r="M40" s="257">
        <v>774648.02</v>
      </c>
      <c r="N40" s="257">
        <v>1273986.47</v>
      </c>
      <c r="O40" s="257">
        <v>1273986.47</v>
      </c>
      <c r="P40" s="257">
        <v>1653247.63</v>
      </c>
      <c r="Q40" s="257">
        <v>1387838.15</v>
      </c>
      <c r="R40" s="257">
        <v>1461159.03</v>
      </c>
      <c r="S40" s="257">
        <v>1461159.03</v>
      </c>
      <c r="T40" s="257">
        <v>1461159.03</v>
      </c>
      <c r="U40" s="257">
        <v>1461159.03</v>
      </c>
      <c r="V40" s="257">
        <v>1461159.03</v>
      </c>
      <c r="W40" s="257">
        <v>1162783.0900000001</v>
      </c>
      <c r="X40" s="257">
        <v>1106069.31</v>
      </c>
      <c r="Y40" s="257">
        <v>1224929.18</v>
      </c>
      <c r="Z40" s="257">
        <v>1317631.19</v>
      </c>
      <c r="AA40" s="257">
        <v>1346687.26</v>
      </c>
      <c r="AB40" s="257">
        <v>1436874.73</v>
      </c>
      <c r="AC40" s="257">
        <v>1436874.73</v>
      </c>
      <c r="AD40" s="257">
        <v>1930186.35</v>
      </c>
      <c r="AE40" s="257">
        <v>1561305.46</v>
      </c>
      <c r="AF40" s="257">
        <v>1776477.84</v>
      </c>
      <c r="AG40" s="257">
        <v>1827313.87</v>
      </c>
      <c r="AH40" s="257">
        <v>1299083.58</v>
      </c>
    </row>
    <row r="41" spans="1:37" hidden="1"/>
    <row r="42" spans="1:37" hidden="1"/>
    <row r="43" spans="1:37" hidden="1"/>
    <row r="44" spans="1:37" hidden="1"/>
  </sheetData>
  <mergeCells count="9">
    <mergeCell ref="A40:D40"/>
    <mergeCell ref="A38:AH38"/>
    <mergeCell ref="A2:AC2"/>
    <mergeCell ref="AD2:AH2"/>
    <mergeCell ref="A3:AH3"/>
    <mergeCell ref="A34:D34"/>
    <mergeCell ref="A35:D35"/>
    <mergeCell ref="A36:D36"/>
    <mergeCell ref="A37:D3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29</vt:i4>
      </vt:variant>
    </vt:vector>
  </HeadingPairs>
  <TitlesOfParts>
    <vt:vector size="59" baseType="lpstr">
      <vt:lpstr>resumo</vt:lpstr>
      <vt:lpstr>projetos</vt:lpstr>
      <vt:lpstr>serv.comuns</vt:lpstr>
      <vt:lpstr>tratamento penal</vt:lpstr>
      <vt:lpstr>dependentes quimico</vt:lpstr>
      <vt:lpstr>visita intima A</vt:lpstr>
      <vt:lpstr>visita intima B</vt:lpstr>
      <vt:lpstr>modulo de triagem</vt:lpstr>
      <vt:lpstr>modulo polivalente A</vt:lpstr>
      <vt:lpstr>modulo B</vt:lpstr>
      <vt:lpstr>modulo administrativo</vt:lpstr>
      <vt:lpstr>modulo de vivencia A</vt:lpstr>
      <vt:lpstr>modlo de vivencia B</vt:lpstr>
      <vt:lpstr>assistencia a saude</vt:lpstr>
      <vt:lpstr>recepcao e revista</vt:lpstr>
      <vt:lpstr>vivencia coletiva A</vt:lpstr>
      <vt:lpstr>coletiva B</vt:lpstr>
      <vt:lpstr>coletiva C</vt:lpstr>
      <vt:lpstr>ensino A</vt:lpstr>
      <vt:lpstr>ensino B</vt:lpstr>
      <vt:lpstr>ensino C</vt:lpstr>
      <vt:lpstr>alojamento policail</vt:lpstr>
      <vt:lpstr>guarita</vt:lpstr>
      <vt:lpstr>controle</vt:lpstr>
      <vt:lpstr>torre A</vt:lpstr>
      <vt:lpstr>torre B</vt:lpstr>
      <vt:lpstr>torre C</vt:lpstr>
      <vt:lpstr>torre D</vt:lpstr>
      <vt:lpstr>deposito de lixo</vt:lpstr>
      <vt:lpstr>Table 146</vt:lpstr>
      <vt:lpstr>'alojamento policail'!Area_de_impressao</vt:lpstr>
      <vt:lpstr>'assistencia a saude'!Area_de_impressao</vt:lpstr>
      <vt:lpstr>'coletiva B'!Area_de_impressao</vt:lpstr>
      <vt:lpstr>'coletiva C'!Area_de_impressao</vt:lpstr>
      <vt:lpstr>controle!Area_de_impressao</vt:lpstr>
      <vt:lpstr>'dependentes quimico'!Area_de_impressao</vt:lpstr>
      <vt:lpstr>'deposito de lixo'!Area_de_impressao</vt:lpstr>
      <vt:lpstr>'ensino A'!Area_de_impressao</vt:lpstr>
      <vt:lpstr>'ensino B'!Area_de_impressao</vt:lpstr>
      <vt:lpstr>'ensino C'!Area_de_impressao</vt:lpstr>
      <vt:lpstr>guarita!Area_de_impressao</vt:lpstr>
      <vt:lpstr>'modlo de vivencia B'!Area_de_impressao</vt:lpstr>
      <vt:lpstr>'modulo administrativo'!Area_de_impressao</vt:lpstr>
      <vt:lpstr>'modulo B'!Area_de_impressao</vt:lpstr>
      <vt:lpstr>'modulo de triagem'!Area_de_impressao</vt:lpstr>
      <vt:lpstr>'modulo de vivencia A'!Area_de_impressao</vt:lpstr>
      <vt:lpstr>'modulo polivalente A'!Area_de_impressao</vt:lpstr>
      <vt:lpstr>projetos!Area_de_impressao</vt:lpstr>
      <vt:lpstr>'recepcao e revista'!Area_de_impressao</vt:lpstr>
      <vt:lpstr>serv.comuns!Area_de_impressao</vt:lpstr>
      <vt:lpstr>'Table 146'!Area_de_impressao</vt:lpstr>
      <vt:lpstr>'torre A'!Area_de_impressao</vt:lpstr>
      <vt:lpstr>'torre B'!Area_de_impressao</vt:lpstr>
      <vt:lpstr>'torre C'!Area_de_impressao</vt:lpstr>
      <vt:lpstr>'torre D'!Area_de_impressao</vt:lpstr>
      <vt:lpstr>'tratamento penal'!Area_de_impressao</vt:lpstr>
      <vt:lpstr>'visita intima A'!Area_de_impressao</vt:lpstr>
      <vt:lpstr>'visita intima B'!Area_de_impressao</vt:lpstr>
      <vt:lpstr>'vivencia coletiva 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2022-12-20T15:51:43Z</dcterms:created>
  <dcterms:modified xsi:type="dcterms:W3CDTF">2022-12-21T15:31:32Z</dcterms:modified>
</cp:coreProperties>
</file>